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3250" windowHeight="12300" tabRatio="905" activeTab="24"/>
  </bookViews>
  <sheets>
    <sheet name="ГВО 18 19 " sheetId="4" r:id="rId1"/>
    <sheet name=" (1)" sheetId="29" r:id="rId2"/>
    <sheet name=" (2)" sheetId="6" r:id="rId3"/>
    <sheet name=" (3)" sheetId="7" r:id="rId4"/>
    <sheet name=" (4)" sheetId="8" r:id="rId5"/>
    <sheet name="  (5)" sheetId="9" r:id="rId6"/>
    <sheet name=" (6)" sheetId="10" r:id="rId7"/>
    <sheet name="(7)" sheetId="11" r:id="rId8"/>
    <sheet name="(8)" sheetId="12" r:id="rId9"/>
    <sheet name="(9)" sheetId="13" r:id="rId10"/>
    <sheet name=" (10)" sheetId="14" r:id="rId11"/>
    <sheet name=" (11)" sheetId="15" r:id="rId12"/>
    <sheet name=" (12)" sheetId="16" r:id="rId13"/>
    <sheet name=" (13)" sheetId="17" r:id="rId14"/>
    <sheet name=" (14)" sheetId="18" r:id="rId15"/>
    <sheet name=" (15)" sheetId="19" r:id="rId16"/>
    <sheet name="(16)" sheetId="20" r:id="rId17"/>
    <sheet name=" (17)" sheetId="21" r:id="rId18"/>
    <sheet name=" (18)" sheetId="22" r:id="rId19"/>
    <sheet name=" (19)" sheetId="23" r:id="rId20"/>
    <sheet name=" (20)" sheetId="24" r:id="rId21"/>
    <sheet name="(21)" sheetId="25" r:id="rId22"/>
    <sheet name=" (22)" sheetId="26" r:id="rId23"/>
    <sheet name=" (23)" sheetId="27" r:id="rId24"/>
    <sheet name=" (24)" sheetId="28" r:id="rId25"/>
  </sheets>
  <definedNames>
    <definedName name="_xlnm.Print_Titles" localSheetId="5">'  (5)'!$4:$5</definedName>
    <definedName name="_xlnm.Print_Titles" localSheetId="1">' (1)'!$4:$5</definedName>
    <definedName name="_xlnm.Print_Titles" localSheetId="10">' (10)'!$4:$5</definedName>
    <definedName name="_xlnm.Print_Titles" localSheetId="11">' (11)'!$4:$5</definedName>
    <definedName name="_xlnm.Print_Titles" localSheetId="12">' (12)'!$4:$5</definedName>
    <definedName name="_xlnm.Print_Titles" localSheetId="13">' (13)'!$4:$5</definedName>
    <definedName name="_xlnm.Print_Titles" localSheetId="14">' (14)'!$4:$5</definedName>
    <definedName name="_xlnm.Print_Titles" localSheetId="15">' (15)'!$4:$5</definedName>
    <definedName name="_xlnm.Print_Titles" localSheetId="17">' (17)'!$4:$5</definedName>
    <definedName name="_xlnm.Print_Titles" localSheetId="18">' (18)'!$4:$5</definedName>
    <definedName name="_xlnm.Print_Titles" localSheetId="19">' (19)'!$4:$5</definedName>
    <definedName name="_xlnm.Print_Titles" localSheetId="2">' (2)'!$4:$5</definedName>
    <definedName name="_xlnm.Print_Titles" localSheetId="20">' (20)'!$4:$5</definedName>
    <definedName name="_xlnm.Print_Titles" localSheetId="22">' (22)'!$4:$5</definedName>
    <definedName name="_xlnm.Print_Titles" localSheetId="23">' (23)'!$4:$5</definedName>
    <definedName name="_xlnm.Print_Titles" localSheetId="24">' (24)'!$4:$5</definedName>
    <definedName name="_xlnm.Print_Titles" localSheetId="3">' (3)'!$4:$5</definedName>
    <definedName name="_xlnm.Print_Titles" localSheetId="4">' (4)'!$4:$5</definedName>
    <definedName name="_xlnm.Print_Titles" localSheetId="6">' (6)'!$4:$5</definedName>
    <definedName name="_xlnm.Print_Titles" localSheetId="16">'(16)'!$4:$5</definedName>
    <definedName name="_xlnm.Print_Titles" localSheetId="21">'(21)'!$4:$5</definedName>
    <definedName name="_xlnm.Print_Titles" localSheetId="7">'(7)'!$4:$5</definedName>
    <definedName name="_xlnm.Print_Titles" localSheetId="8">'(8)'!$4:$5</definedName>
    <definedName name="_xlnm.Print_Titles" localSheetId="9">'(9)'!$4:$5</definedName>
    <definedName name="_xlnm.Print_Titles" localSheetId="0">'ГВО 18 19 '!$4:$5</definedName>
    <definedName name="_xlnm.Print_Area" localSheetId="5">'  (5)'!$A$1:$P$98</definedName>
    <definedName name="_xlnm.Print_Area" localSheetId="1">' (1)'!$A$1:$P$98</definedName>
    <definedName name="_xlnm.Print_Area" localSheetId="10">' (10)'!$A$1:$P$98</definedName>
    <definedName name="_xlnm.Print_Area" localSheetId="11">' (11)'!$A$1:$P$98</definedName>
    <definedName name="_xlnm.Print_Area" localSheetId="12">' (12)'!$A$1:$P$98</definedName>
    <definedName name="_xlnm.Print_Area" localSheetId="13">' (13)'!$A$1:$P$98</definedName>
    <definedName name="_xlnm.Print_Area" localSheetId="14">' (14)'!$A$1:$P$98</definedName>
    <definedName name="_xlnm.Print_Area" localSheetId="15">' (15)'!$A$1:$P$98</definedName>
    <definedName name="_xlnm.Print_Area" localSheetId="17">' (17)'!$A$1:$P$98</definedName>
    <definedName name="_xlnm.Print_Area" localSheetId="18">' (18)'!$A$1:$P$98</definedName>
    <definedName name="_xlnm.Print_Area" localSheetId="19">' (19)'!$A$1:$P$98</definedName>
    <definedName name="_xlnm.Print_Area" localSheetId="2">' (2)'!$A$1:$P$98</definedName>
    <definedName name="_xlnm.Print_Area" localSheetId="20">' (20)'!$A$1:$P$98</definedName>
    <definedName name="_xlnm.Print_Area" localSheetId="22">' (22)'!$A$1:$P$98</definedName>
    <definedName name="_xlnm.Print_Area" localSheetId="23">' (23)'!$A$1:$P$98</definedName>
    <definedName name="_xlnm.Print_Area" localSheetId="24">' (24)'!$A$1:$P$98</definedName>
    <definedName name="_xlnm.Print_Area" localSheetId="3">' (3)'!$A$1:$P$98</definedName>
    <definedName name="_xlnm.Print_Area" localSheetId="4">' (4)'!$A$1:$P$98</definedName>
    <definedName name="_xlnm.Print_Area" localSheetId="6">' (6)'!$A$1:$P$98</definedName>
    <definedName name="_xlnm.Print_Area" localSheetId="16">'(16)'!$A$1:$P$98</definedName>
    <definedName name="_xlnm.Print_Area" localSheetId="21">'(21)'!$A$1:$P$98</definedName>
    <definedName name="_xlnm.Print_Area" localSheetId="7">'(7)'!$A$1:$P$98</definedName>
    <definedName name="_xlnm.Print_Area" localSheetId="8">'(8)'!$A$1:$P$98</definedName>
    <definedName name="_xlnm.Print_Area" localSheetId="9">'(9)'!$A$1:$P$98</definedName>
    <definedName name="_xlnm.Print_Area" localSheetId="0">'ГВО 18 19 '!$A$1:$P$98</definedName>
  </definedNames>
  <calcPr calcId="125725"/>
</workbook>
</file>

<file path=xl/calcChain.xml><?xml version="1.0" encoding="utf-8"?>
<calcChain xmlns="http://schemas.openxmlformats.org/spreadsheetml/2006/main">
  <c r="H96" i="29"/>
  <c r="I96" s="1"/>
  <c r="J96" s="1"/>
  <c r="K96" s="1"/>
  <c r="L96" s="1"/>
  <c r="M96" s="1"/>
  <c r="N96" s="1"/>
  <c r="O96" s="1"/>
  <c r="P96" s="1"/>
  <c r="G96"/>
  <c r="H95"/>
  <c r="G95"/>
  <c r="P94"/>
  <c r="O94"/>
  <c r="N94"/>
  <c r="M94"/>
  <c r="L94"/>
  <c r="K94"/>
  <c r="J94"/>
  <c r="I94"/>
  <c r="I95" s="1"/>
  <c r="H94"/>
  <c r="G94"/>
  <c r="H93"/>
  <c r="I93" s="1"/>
  <c r="J93" s="1"/>
  <c r="K93" s="1"/>
  <c r="L93" s="1"/>
  <c r="M93" s="1"/>
  <c r="G93"/>
  <c r="P92"/>
  <c r="O92"/>
  <c r="N92"/>
  <c r="M92"/>
  <c r="L92"/>
  <c r="K92"/>
  <c r="J92"/>
  <c r="I92"/>
  <c r="H92"/>
  <c r="G92"/>
  <c r="G91"/>
  <c r="P90"/>
  <c r="O90"/>
  <c r="N90"/>
  <c r="M90"/>
  <c r="L90"/>
  <c r="K90"/>
  <c r="J90"/>
  <c r="I90"/>
  <c r="H90"/>
  <c r="H91" s="1"/>
  <c r="I91" s="1"/>
  <c r="G90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G86"/>
  <c r="G88" s="1"/>
  <c r="G89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G68"/>
  <c r="G70" s="1"/>
  <c r="G71" s="1"/>
  <c r="H96" i="28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7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6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H87" s="1"/>
  <c r="I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5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4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H87" s="1"/>
  <c r="I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3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2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1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0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9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8"/>
  <c r="I96" s="1"/>
  <c r="J96" s="1"/>
  <c r="K96" s="1"/>
  <c r="L96" s="1"/>
  <c r="M96" s="1"/>
  <c r="N96" s="1"/>
  <c r="O96" s="1"/>
  <c r="P96" s="1"/>
  <c r="G96"/>
  <c r="H95"/>
  <c r="G95"/>
  <c r="P94"/>
  <c r="O94"/>
  <c r="N94"/>
  <c r="M94"/>
  <c r="L94"/>
  <c r="K94"/>
  <c r="J94"/>
  <c r="J95" s="1"/>
  <c r="I94"/>
  <c r="I95" s="1"/>
  <c r="H94"/>
  <c r="G94"/>
  <c r="H93"/>
  <c r="I93" s="1"/>
  <c r="J93" s="1"/>
  <c r="K93" s="1"/>
  <c r="L93" s="1"/>
  <c r="M93" s="1"/>
  <c r="G93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I96" i="17"/>
  <c r="J96" s="1"/>
  <c r="K96" s="1"/>
  <c r="L96" s="1"/>
  <c r="M96" s="1"/>
  <c r="N96" s="1"/>
  <c r="O96" s="1"/>
  <c r="P96" s="1"/>
  <c r="H96"/>
  <c r="G96"/>
  <c r="G95"/>
  <c r="P94"/>
  <c r="O94"/>
  <c r="N94"/>
  <c r="M94"/>
  <c r="L94"/>
  <c r="K94"/>
  <c r="J94"/>
  <c r="I94"/>
  <c r="H94"/>
  <c r="H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G91"/>
  <c r="P90"/>
  <c r="O90"/>
  <c r="N90"/>
  <c r="M90"/>
  <c r="L90"/>
  <c r="K90"/>
  <c r="J90"/>
  <c r="I90"/>
  <c r="H90"/>
  <c r="G90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8" s="1"/>
  <c r="G89" s="1"/>
  <c r="P84"/>
  <c r="O84"/>
  <c r="N84"/>
  <c r="M84"/>
  <c r="L84"/>
  <c r="K84"/>
  <c r="J84"/>
  <c r="I84"/>
  <c r="H84"/>
  <c r="G84"/>
  <c r="G85" s="1"/>
  <c r="H85" s="1"/>
  <c r="I85" s="1"/>
  <c r="P82"/>
  <c r="O82"/>
  <c r="N82"/>
  <c r="M82"/>
  <c r="L82"/>
  <c r="K82"/>
  <c r="J82"/>
  <c r="I82"/>
  <c r="H82"/>
  <c r="G82"/>
  <c r="G83" s="1"/>
  <c r="G79"/>
  <c r="G77"/>
  <c r="H77" s="1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H69" s="1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6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I96" i="15"/>
  <c r="J96" s="1"/>
  <c r="K96" s="1"/>
  <c r="L96" s="1"/>
  <c r="M96" s="1"/>
  <c r="N96" s="1"/>
  <c r="O96" s="1"/>
  <c r="P96" s="1"/>
  <c r="H96"/>
  <c r="G96"/>
  <c r="G95"/>
  <c r="P94"/>
  <c r="O94"/>
  <c r="N94"/>
  <c r="M94"/>
  <c r="L94"/>
  <c r="K94"/>
  <c r="J94"/>
  <c r="I94"/>
  <c r="H94"/>
  <c r="H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G91"/>
  <c r="H91" s="1"/>
  <c r="I91" s="1"/>
  <c r="P90"/>
  <c r="O90"/>
  <c r="N90"/>
  <c r="M90"/>
  <c r="L90"/>
  <c r="K90"/>
  <c r="J90"/>
  <c r="I90"/>
  <c r="H90"/>
  <c r="G90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8" s="1"/>
  <c r="G89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4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N93" s="1"/>
  <c r="O93" s="1"/>
  <c r="P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H87" s="1"/>
  <c r="I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3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N93" s="1"/>
  <c r="O93" s="1"/>
  <c r="P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H87" s="1"/>
  <c r="I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2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N93" s="1"/>
  <c r="O93" s="1"/>
  <c r="P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H87" s="1"/>
  <c r="I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1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N93" s="1"/>
  <c r="O93" s="1"/>
  <c r="P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H87" s="1"/>
  <c r="I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G96" i="10"/>
  <c r="H96" s="1"/>
  <c r="I96" s="1"/>
  <c r="J96" s="1"/>
  <c r="K96" s="1"/>
  <c r="L96" s="1"/>
  <c r="M96" s="1"/>
  <c r="N96" s="1"/>
  <c r="O96" s="1"/>
  <c r="P96" s="1"/>
  <c r="G95"/>
  <c r="P94"/>
  <c r="O94"/>
  <c r="N94"/>
  <c r="M94"/>
  <c r="L94"/>
  <c r="K94"/>
  <c r="J94"/>
  <c r="I94"/>
  <c r="H94"/>
  <c r="G94"/>
  <c r="G93"/>
  <c r="H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G96" i="9"/>
  <c r="H96" s="1"/>
  <c r="I96" s="1"/>
  <c r="J96" s="1"/>
  <c r="K96" s="1"/>
  <c r="L96" s="1"/>
  <c r="M96" s="1"/>
  <c r="N96" s="1"/>
  <c r="O96" s="1"/>
  <c r="P96" s="1"/>
  <c r="G95"/>
  <c r="P94"/>
  <c r="O94"/>
  <c r="N94"/>
  <c r="M94"/>
  <c r="L94"/>
  <c r="K94"/>
  <c r="J94"/>
  <c r="I94"/>
  <c r="H94"/>
  <c r="G94"/>
  <c r="G93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8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7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J94"/>
  <c r="I94"/>
  <c r="H94"/>
  <c r="G94"/>
  <c r="G93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I96" i="6"/>
  <c r="J96" s="1"/>
  <c r="K96" s="1"/>
  <c r="L96" s="1"/>
  <c r="M96" s="1"/>
  <c r="N96" s="1"/>
  <c r="O96" s="1"/>
  <c r="P96" s="1"/>
  <c r="H96"/>
  <c r="G96"/>
  <c r="G95"/>
  <c r="P94"/>
  <c r="O94"/>
  <c r="N94"/>
  <c r="M94"/>
  <c r="L94"/>
  <c r="K94"/>
  <c r="J94"/>
  <c r="I94"/>
  <c r="I95" s="1"/>
  <c r="J95" s="1"/>
  <c r="K95" s="1"/>
  <c r="H94"/>
  <c r="H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G91"/>
  <c r="P90"/>
  <c r="O90"/>
  <c r="N90"/>
  <c r="M90"/>
  <c r="L90"/>
  <c r="K90"/>
  <c r="J90"/>
  <c r="I90"/>
  <c r="H90"/>
  <c r="G90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8" s="1"/>
  <c r="G89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4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J94"/>
  <c r="I94"/>
  <c r="H94"/>
  <c r="H95" s="1"/>
  <c r="G94"/>
  <c r="G93"/>
  <c r="H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G86"/>
  <c r="G88" s="1"/>
  <c r="G89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O76"/>
  <c r="O78" s="1"/>
  <c r="N76"/>
  <c r="N78" s="1"/>
  <c r="M76"/>
  <c r="M78" s="1"/>
  <c r="L76"/>
  <c r="L78" s="1"/>
  <c r="K76"/>
  <c r="K78" s="1"/>
  <c r="J76"/>
  <c r="J78" s="1"/>
  <c r="I76"/>
  <c r="I78" s="1"/>
  <c r="H76"/>
  <c r="G76"/>
  <c r="G78" s="1"/>
  <c r="G80" s="1"/>
  <c r="G81" s="1"/>
  <c r="G75"/>
  <c r="P74"/>
  <c r="O74"/>
  <c r="N74"/>
  <c r="M74"/>
  <c r="L74"/>
  <c r="K74"/>
  <c r="J74"/>
  <c r="I74"/>
  <c r="H74"/>
  <c r="G74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G68"/>
  <c r="G70" s="1"/>
  <c r="G71" s="1"/>
  <c r="N93" i="28" l="1"/>
  <c r="O93" s="1"/>
  <c r="P93" s="1"/>
  <c r="N93" i="16"/>
  <c r="O93" s="1"/>
  <c r="P93" s="1"/>
  <c r="N93" i="15"/>
  <c r="O93" s="1"/>
  <c r="P93" s="1"/>
  <c r="N93" i="8"/>
  <c r="O93" s="1"/>
  <c r="P93" s="1"/>
  <c r="N93" i="6"/>
  <c r="O93" s="1"/>
  <c r="P93" s="1"/>
  <c r="N93" i="27"/>
  <c r="O93" s="1"/>
  <c r="P93" s="1"/>
  <c r="N93" i="26"/>
  <c r="O93" s="1"/>
  <c r="P93" s="1"/>
  <c r="N93" i="25"/>
  <c r="O93" s="1"/>
  <c r="P93" s="1"/>
  <c r="N93" i="24"/>
  <c r="O93" s="1"/>
  <c r="P93" s="1"/>
  <c r="N93" i="23"/>
  <c r="O93" s="1"/>
  <c r="P93" s="1"/>
  <c r="N93" i="22"/>
  <c r="O93" s="1"/>
  <c r="P93" s="1"/>
  <c r="N93" i="21"/>
  <c r="O93" s="1"/>
  <c r="P93" s="1"/>
  <c r="N93" i="20"/>
  <c r="O93" s="1"/>
  <c r="P93" s="1"/>
  <c r="N93" i="19"/>
  <c r="O93" s="1"/>
  <c r="P93" s="1"/>
  <c r="N93" i="18"/>
  <c r="O93" s="1"/>
  <c r="P93" s="1"/>
  <c r="N93" i="17"/>
  <c r="O93" s="1"/>
  <c r="P93" s="1"/>
  <c r="N93" i="29"/>
  <c r="O93" s="1"/>
  <c r="P93" s="1"/>
  <c r="H87" i="23"/>
  <c r="I87" s="1"/>
  <c r="H87" i="22"/>
  <c r="I87" s="1"/>
  <c r="H85" i="18"/>
  <c r="I85" s="1"/>
  <c r="H91"/>
  <c r="I91" s="1"/>
  <c r="J91" s="1"/>
  <c r="K91" s="1"/>
  <c r="L91" s="1"/>
  <c r="M91" s="1"/>
  <c r="N91" s="1"/>
  <c r="O91" s="1"/>
  <c r="P91" s="1"/>
  <c r="H91" i="17"/>
  <c r="I91" s="1"/>
  <c r="J91" s="1"/>
  <c r="K91" s="1"/>
  <c r="L91" s="1"/>
  <c r="M91" s="1"/>
  <c r="N91" s="1"/>
  <c r="O91" s="1"/>
  <c r="P91" s="1"/>
  <c r="H85" i="15"/>
  <c r="I85" s="1"/>
  <c r="H87" i="8"/>
  <c r="I87" s="1"/>
  <c r="J87" s="1"/>
  <c r="K87" s="1"/>
  <c r="L87" s="1"/>
  <c r="M87" s="1"/>
  <c r="N87" s="1"/>
  <c r="O87" s="1"/>
  <c r="P87" s="1"/>
  <c r="H87" i="28"/>
  <c r="I87" s="1"/>
  <c r="H87" i="27"/>
  <c r="I87" s="1"/>
  <c r="H79"/>
  <c r="H87" i="25"/>
  <c r="I87" s="1"/>
  <c r="H87" i="21"/>
  <c r="I87" s="1"/>
  <c r="J87" s="1"/>
  <c r="K87" s="1"/>
  <c r="L87" s="1"/>
  <c r="M87" s="1"/>
  <c r="N87" s="1"/>
  <c r="O87" s="1"/>
  <c r="P87" s="1"/>
  <c r="H71" i="20"/>
  <c r="I71" s="1"/>
  <c r="J71" s="1"/>
  <c r="K71" s="1"/>
  <c r="L71" s="1"/>
  <c r="M71" s="1"/>
  <c r="N71" s="1"/>
  <c r="O71" s="1"/>
  <c r="P71" s="1"/>
  <c r="H81"/>
  <c r="H83"/>
  <c r="H87"/>
  <c r="I87" s="1"/>
  <c r="H79"/>
  <c r="I79" s="1"/>
  <c r="J79" s="1"/>
  <c r="K79" s="1"/>
  <c r="L79" s="1"/>
  <c r="M79" s="1"/>
  <c r="N79" s="1"/>
  <c r="O79" s="1"/>
  <c r="P79" s="1"/>
  <c r="H87" i="19"/>
  <c r="I87" s="1"/>
  <c r="J87" s="1"/>
  <c r="K87" s="1"/>
  <c r="L87" s="1"/>
  <c r="M87" s="1"/>
  <c r="N87" s="1"/>
  <c r="O87" s="1"/>
  <c r="P87" s="1"/>
  <c r="H87" i="16"/>
  <c r="I87" s="1"/>
  <c r="J87" s="1"/>
  <c r="K87" s="1"/>
  <c r="L87" s="1"/>
  <c r="M87" s="1"/>
  <c r="N87" s="1"/>
  <c r="O87" s="1"/>
  <c r="P87" s="1"/>
  <c r="H85" i="6"/>
  <c r="I85" s="1"/>
  <c r="J85" s="1"/>
  <c r="K85" s="1"/>
  <c r="L85" s="1"/>
  <c r="M85" s="1"/>
  <c r="N85" s="1"/>
  <c r="O85" s="1"/>
  <c r="P85" s="1"/>
  <c r="G87" i="15"/>
  <c r="H87" s="1"/>
  <c r="I87" s="1"/>
  <c r="I81" i="20"/>
  <c r="J81" s="1"/>
  <c r="K81" s="1"/>
  <c r="L81" s="1"/>
  <c r="M81" s="1"/>
  <c r="N81" s="1"/>
  <c r="O81" s="1"/>
  <c r="P81" s="1"/>
  <c r="I83"/>
  <c r="J83" s="1"/>
  <c r="K83" s="1"/>
  <c r="L83" s="1"/>
  <c r="M83" s="1"/>
  <c r="N83" s="1"/>
  <c r="O83" s="1"/>
  <c r="P83" s="1"/>
  <c r="H71" i="27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1" i="24"/>
  <c r="I71" s="1"/>
  <c r="J71" s="1"/>
  <c r="K71" s="1"/>
  <c r="L71" s="1"/>
  <c r="M71" s="1"/>
  <c r="N71" s="1"/>
  <c r="O71" s="1"/>
  <c r="P71" s="1"/>
  <c r="H8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83" i="15"/>
  <c r="I83" s="1"/>
  <c r="J83" s="1"/>
  <c r="K83" s="1"/>
  <c r="L83" s="1"/>
  <c r="M83" s="1"/>
  <c r="N83" s="1"/>
  <c r="O83" s="1"/>
  <c r="P83" s="1"/>
  <c r="J87" i="28"/>
  <c r="K87" s="1"/>
  <c r="L87" s="1"/>
  <c r="M87" s="1"/>
  <c r="N87" s="1"/>
  <c r="O87" s="1"/>
  <c r="P87" s="1"/>
  <c r="J87" i="27"/>
  <c r="K87" s="1"/>
  <c r="L87" s="1"/>
  <c r="M87" s="1"/>
  <c r="N87" s="1"/>
  <c r="O87" s="1"/>
  <c r="P87" s="1"/>
  <c r="J87" i="26"/>
  <c r="K87" s="1"/>
  <c r="L87" s="1"/>
  <c r="M87" s="1"/>
  <c r="N87" s="1"/>
  <c r="O87" s="1"/>
  <c r="P87" s="1"/>
  <c r="J87" i="25"/>
  <c r="K87" s="1"/>
  <c r="L87" s="1"/>
  <c r="M87" s="1"/>
  <c r="N87" s="1"/>
  <c r="O87" s="1"/>
  <c r="P87" s="1"/>
  <c r="J87" i="24"/>
  <c r="K87" s="1"/>
  <c r="L87" s="1"/>
  <c r="M87" s="1"/>
  <c r="N87" s="1"/>
  <c r="O87" s="1"/>
  <c r="P87" s="1"/>
  <c r="J87" i="23"/>
  <c r="K87" s="1"/>
  <c r="L87" s="1"/>
  <c r="M87" s="1"/>
  <c r="N87" s="1"/>
  <c r="O87" s="1"/>
  <c r="P87" s="1"/>
  <c r="J87" i="22"/>
  <c r="K87" s="1"/>
  <c r="L87" s="1"/>
  <c r="M87" s="1"/>
  <c r="N87" s="1"/>
  <c r="O87" s="1"/>
  <c r="P87" s="1"/>
  <c r="J87" i="20"/>
  <c r="K87" s="1"/>
  <c r="L87" s="1"/>
  <c r="M87" s="1"/>
  <c r="N87" s="1"/>
  <c r="O87" s="1"/>
  <c r="P87" s="1"/>
  <c r="J85" i="18"/>
  <c r="K85" s="1"/>
  <c r="L85" s="1"/>
  <c r="M85" s="1"/>
  <c r="N85" s="1"/>
  <c r="O85" s="1"/>
  <c r="P85" s="1"/>
  <c r="J85" i="15"/>
  <c r="K85" s="1"/>
  <c r="L85" s="1"/>
  <c r="M85" s="1"/>
  <c r="N85" s="1"/>
  <c r="O85" s="1"/>
  <c r="P85" s="1"/>
  <c r="J87"/>
  <c r="K87" s="1"/>
  <c r="L87" s="1"/>
  <c r="M87" s="1"/>
  <c r="N87" s="1"/>
  <c r="O87" s="1"/>
  <c r="P87" s="1"/>
  <c r="J87" i="14"/>
  <c r="K87" s="1"/>
  <c r="L87" s="1"/>
  <c r="M87" s="1"/>
  <c r="N87" s="1"/>
  <c r="O87" s="1"/>
  <c r="P87" s="1"/>
  <c r="J87" i="13"/>
  <c r="K87" s="1"/>
  <c r="L87" s="1"/>
  <c r="M87" s="1"/>
  <c r="N87" s="1"/>
  <c r="O87" s="1"/>
  <c r="P87" s="1"/>
  <c r="J87" i="12"/>
  <c r="K87" s="1"/>
  <c r="L87" s="1"/>
  <c r="M87" s="1"/>
  <c r="N87" s="1"/>
  <c r="O87" s="1"/>
  <c r="P87" s="1"/>
  <c r="J87" i="11"/>
  <c r="K87" s="1"/>
  <c r="L87" s="1"/>
  <c r="M87" s="1"/>
  <c r="N87" s="1"/>
  <c r="O87" s="1"/>
  <c r="P87" s="1"/>
  <c r="I93" i="10"/>
  <c r="J93" s="1"/>
  <c r="K93" s="1"/>
  <c r="L93" s="1"/>
  <c r="M93" s="1"/>
  <c r="N93" s="1"/>
  <c r="O93" s="1"/>
  <c r="P93" s="1"/>
  <c r="H87"/>
  <c r="I87" s="1"/>
  <c r="J87" s="1"/>
  <c r="K87" s="1"/>
  <c r="L87" s="1"/>
  <c r="M87" s="1"/>
  <c r="N87" s="1"/>
  <c r="O87" s="1"/>
  <c r="P87" s="1"/>
  <c r="H95"/>
  <c r="I95" s="1"/>
  <c r="J95" s="1"/>
  <c r="H81" i="9"/>
  <c r="I81" s="1"/>
  <c r="J81" s="1"/>
  <c r="K81" s="1"/>
  <c r="L81" s="1"/>
  <c r="M81" s="1"/>
  <c r="N81" s="1"/>
  <c r="O81" s="1"/>
  <c r="P81" s="1"/>
  <c r="H87"/>
  <c r="I87" s="1"/>
  <c r="J87" s="1"/>
  <c r="K87" s="1"/>
  <c r="L87" s="1"/>
  <c r="M87" s="1"/>
  <c r="N87" s="1"/>
  <c r="O87" s="1"/>
  <c r="P87" s="1"/>
  <c r="H71"/>
  <c r="I71" s="1"/>
  <c r="J71" s="1"/>
  <c r="K71" s="1"/>
  <c r="L71" s="1"/>
  <c r="M71" s="1"/>
  <c r="N71" s="1"/>
  <c r="O71" s="1"/>
  <c r="P71" s="1"/>
  <c r="H83"/>
  <c r="I83" s="1"/>
  <c r="J83" s="1"/>
  <c r="K83" s="1"/>
  <c r="L83" s="1"/>
  <c r="M83" s="1"/>
  <c r="N83" s="1"/>
  <c r="O83" s="1"/>
  <c r="P83" s="1"/>
  <c r="H95"/>
  <c r="I95" s="1"/>
  <c r="J95" s="1"/>
  <c r="K95" s="1"/>
  <c r="L95" s="1"/>
  <c r="M95" s="1"/>
  <c r="N95" s="1"/>
  <c r="O95" s="1"/>
  <c r="P95" s="1"/>
  <c r="H93"/>
  <c r="I93" s="1"/>
  <c r="J93" s="1"/>
  <c r="K93" s="1"/>
  <c r="L93" s="1"/>
  <c r="M93" s="1"/>
  <c r="N93" s="1"/>
  <c r="O93" s="1"/>
  <c r="P93" s="1"/>
  <c r="H93" i="7"/>
  <c r="I93" s="1"/>
  <c r="J93" s="1"/>
  <c r="K93" s="1"/>
  <c r="L93" s="1"/>
  <c r="M93" s="1"/>
  <c r="N93" s="1"/>
  <c r="O93" s="1"/>
  <c r="P93" s="1"/>
  <c r="H87"/>
  <c r="I87" s="1"/>
  <c r="J87" s="1"/>
  <c r="K87" s="1"/>
  <c r="L87" s="1"/>
  <c r="M87" s="1"/>
  <c r="N87" s="1"/>
  <c r="O87" s="1"/>
  <c r="P87" s="1"/>
  <c r="H95"/>
  <c r="I95" s="1"/>
  <c r="J95" s="1"/>
  <c r="H71" i="28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I79" i="27"/>
  <c r="J79" s="1"/>
  <c r="K79" s="1"/>
  <c r="L79" s="1"/>
  <c r="M79" s="1"/>
  <c r="N79" s="1"/>
  <c r="O79" s="1"/>
  <c r="P79" s="1"/>
  <c r="H71" i="26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25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23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22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21"/>
  <c r="I71" s="1"/>
  <c r="J71" s="1"/>
  <c r="K71" s="1"/>
  <c r="L71" s="1"/>
  <c r="M71" s="1"/>
  <c r="N71" s="1"/>
  <c r="O71" s="1"/>
  <c r="P71" s="1"/>
  <c r="H8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83" i="19"/>
  <c r="I83" s="1"/>
  <c r="J83" s="1"/>
  <c r="K83" s="1"/>
  <c r="L83" s="1"/>
  <c r="M83" s="1"/>
  <c r="N83" s="1"/>
  <c r="O83" s="1"/>
  <c r="P83" s="1"/>
  <c r="H77" i="18"/>
  <c r="I77" s="1"/>
  <c r="J77" s="1"/>
  <c r="K77" s="1"/>
  <c r="L77" s="1"/>
  <c r="M77" s="1"/>
  <c r="N77" s="1"/>
  <c r="O77" s="1"/>
  <c r="P77" s="1"/>
  <c r="I77" i="17"/>
  <c r="J77" s="1"/>
  <c r="K77" s="1"/>
  <c r="L77" s="1"/>
  <c r="M77" s="1"/>
  <c r="N77" s="1"/>
  <c r="O77" s="1"/>
  <c r="P77" s="1"/>
  <c r="I69"/>
  <c r="J69" s="1"/>
  <c r="K69" s="1"/>
  <c r="L69" s="1"/>
  <c r="M69" s="1"/>
  <c r="N69" s="1"/>
  <c r="O69" s="1"/>
  <c r="P69" s="1"/>
  <c r="H83"/>
  <c r="I83" s="1"/>
  <c r="J83" s="1"/>
  <c r="K83" s="1"/>
  <c r="L83" s="1"/>
  <c r="M83" s="1"/>
  <c r="N83" s="1"/>
  <c r="O83" s="1"/>
  <c r="P83" s="1"/>
  <c r="H71" i="16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69"/>
  <c r="I69" s="1"/>
  <c r="J69" s="1"/>
  <c r="K69" s="1"/>
  <c r="L69" s="1"/>
  <c r="M69" s="1"/>
  <c r="N69" s="1"/>
  <c r="O69" s="1"/>
  <c r="P69" s="1"/>
  <c r="H77"/>
  <c r="I77" s="1"/>
  <c r="J77" s="1"/>
  <c r="K77" s="1"/>
  <c r="L77" s="1"/>
  <c r="M77" s="1"/>
  <c r="N77" s="1"/>
  <c r="O77" s="1"/>
  <c r="P77" s="1"/>
  <c r="H75" i="1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71" i="14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1" i="13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12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11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10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 i="9"/>
  <c r="I79" s="1"/>
  <c r="J79" s="1"/>
  <c r="K79" s="1"/>
  <c r="L79" s="1"/>
  <c r="M79" s="1"/>
  <c r="N79" s="1"/>
  <c r="O79" s="1"/>
  <c r="P79" s="1"/>
  <c r="H75" i="6"/>
  <c r="H71" i="8"/>
  <c r="I71" s="1"/>
  <c r="J71" s="1"/>
  <c r="K71" s="1"/>
  <c r="L71" s="1"/>
  <c r="M71" s="1"/>
  <c r="N71" s="1"/>
  <c r="O71" s="1"/>
  <c r="P71" s="1"/>
  <c r="H81"/>
  <c r="I81" s="1"/>
  <c r="H83"/>
  <c r="I83" s="1"/>
  <c r="J83" s="1"/>
  <c r="K83" s="1"/>
  <c r="L83" s="1"/>
  <c r="M83" s="1"/>
  <c r="N83" s="1"/>
  <c r="O83" s="1"/>
  <c r="P83" s="1"/>
  <c r="H71" i="7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I75" i="6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3"/>
  <c r="I83" s="1"/>
  <c r="J83" s="1"/>
  <c r="K83" s="1"/>
  <c r="L83" s="1"/>
  <c r="M83" s="1"/>
  <c r="N83" s="1"/>
  <c r="O83" s="1"/>
  <c r="P83" s="1"/>
  <c r="H83" i="29"/>
  <c r="I83" s="1"/>
  <c r="J83" s="1"/>
  <c r="K83" s="1"/>
  <c r="L83" s="1"/>
  <c r="M83" s="1"/>
  <c r="N83" s="1"/>
  <c r="O83" s="1"/>
  <c r="P83" s="1"/>
  <c r="H75"/>
  <c r="I75" s="1"/>
  <c r="J75" s="1"/>
  <c r="K75" s="1"/>
  <c r="L75" s="1"/>
  <c r="M75" s="1"/>
  <c r="N75" s="1"/>
  <c r="O75" s="1"/>
  <c r="P75" s="1"/>
  <c r="H73"/>
  <c r="I73" s="1"/>
  <c r="J73" s="1"/>
  <c r="K73" s="1"/>
  <c r="L73" s="1"/>
  <c r="M73" s="1"/>
  <c r="N73" s="1"/>
  <c r="O73" s="1"/>
  <c r="P73" s="1"/>
  <c r="J85" i="17"/>
  <c r="K85" s="1"/>
  <c r="L85" s="1"/>
  <c r="M85" s="1"/>
  <c r="N85" s="1"/>
  <c r="O85" s="1"/>
  <c r="P85" s="1"/>
  <c r="J91" i="15"/>
  <c r="K91" s="1"/>
  <c r="L91" s="1"/>
  <c r="M91" s="1"/>
  <c r="N91" s="1"/>
  <c r="O91" s="1"/>
  <c r="P91" s="1"/>
  <c r="J91" i="29"/>
  <c r="K91" s="1"/>
  <c r="L91" s="1"/>
  <c r="M91" s="1"/>
  <c r="N91" s="1"/>
  <c r="O91" s="1"/>
  <c r="P91" s="1"/>
  <c r="H79" i="28"/>
  <c r="I79" s="1"/>
  <c r="J79" s="1"/>
  <c r="K79" s="1"/>
  <c r="L79" s="1"/>
  <c r="M79" s="1"/>
  <c r="N79" s="1"/>
  <c r="O79" s="1"/>
  <c r="P79" s="1"/>
  <c r="H69" i="18"/>
  <c r="I69" s="1"/>
  <c r="J69" s="1"/>
  <c r="K69" s="1"/>
  <c r="L69" s="1"/>
  <c r="M69" s="1"/>
  <c r="N69" s="1"/>
  <c r="O69" s="1"/>
  <c r="P69" s="1"/>
  <c r="H69" i="15"/>
  <c r="I69" s="1"/>
  <c r="J69" s="1"/>
  <c r="K69" s="1"/>
  <c r="L69" s="1"/>
  <c r="M69" s="1"/>
  <c r="N69" s="1"/>
  <c r="O69" s="1"/>
  <c r="P69" s="1"/>
  <c r="H69" i="14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69" i="10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9" i="8"/>
  <c r="I79" s="1"/>
  <c r="J79" s="1"/>
  <c r="K79" s="1"/>
  <c r="L79" s="1"/>
  <c r="M79" s="1"/>
  <c r="N79" s="1"/>
  <c r="O79" s="1"/>
  <c r="P79" s="1"/>
  <c r="H69" i="6"/>
  <c r="I69" s="1"/>
  <c r="J69" s="1"/>
  <c r="K69" s="1"/>
  <c r="L69" s="1"/>
  <c r="M69" s="1"/>
  <c r="N69" s="1"/>
  <c r="O69" s="1"/>
  <c r="P69" s="1"/>
  <c r="H69" i="28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7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6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5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4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3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2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1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0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19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73" i="18"/>
  <c r="I73" s="1"/>
  <c r="J73" s="1"/>
  <c r="K73" s="1"/>
  <c r="L73" s="1"/>
  <c r="M73" s="1"/>
  <c r="N73" s="1"/>
  <c r="O73" s="1"/>
  <c r="P73" s="1"/>
  <c r="H83"/>
  <c r="I83" s="1"/>
  <c r="J83" s="1"/>
  <c r="K83" s="1"/>
  <c r="L83" s="1"/>
  <c r="M83" s="1"/>
  <c r="N83" s="1"/>
  <c r="O83" s="1"/>
  <c r="P83" s="1"/>
  <c r="H87"/>
  <c r="I87" s="1"/>
  <c r="J87" s="1"/>
  <c r="K87" s="1"/>
  <c r="L87" s="1"/>
  <c r="M87" s="1"/>
  <c r="N87" s="1"/>
  <c r="O87" s="1"/>
  <c r="P87" s="1"/>
  <c r="H75"/>
  <c r="I75" s="1"/>
  <c r="J75" s="1"/>
  <c r="K75" s="1"/>
  <c r="L75" s="1"/>
  <c r="M75" s="1"/>
  <c r="N75" s="1"/>
  <c r="O75" s="1"/>
  <c r="P75" s="1"/>
  <c r="H71"/>
  <c r="I71" s="1"/>
  <c r="J71" s="1"/>
  <c r="K71" s="1"/>
  <c r="L71" s="1"/>
  <c r="M71" s="1"/>
  <c r="N71" s="1"/>
  <c r="O71" s="1"/>
  <c r="P71" s="1"/>
  <c r="H73" i="17"/>
  <c r="I73" s="1"/>
  <c r="J73" s="1"/>
  <c r="K73" s="1"/>
  <c r="L73" s="1"/>
  <c r="M73" s="1"/>
  <c r="N73" s="1"/>
  <c r="O73" s="1"/>
  <c r="P73" s="1"/>
  <c r="H81"/>
  <c r="I81" s="1"/>
  <c r="J81" s="1"/>
  <c r="K81" s="1"/>
  <c r="L81" s="1"/>
  <c r="M81" s="1"/>
  <c r="N81" s="1"/>
  <c r="O81" s="1"/>
  <c r="P81" s="1"/>
  <c r="H75"/>
  <c r="I75" s="1"/>
  <c r="J75" s="1"/>
  <c r="K75" s="1"/>
  <c r="L75" s="1"/>
  <c r="M75" s="1"/>
  <c r="N75" s="1"/>
  <c r="O75" s="1"/>
  <c r="P75" s="1"/>
  <c r="H79"/>
  <c r="I79" s="1"/>
  <c r="J79" s="1"/>
  <c r="K79" s="1"/>
  <c r="L79" s="1"/>
  <c r="M79" s="1"/>
  <c r="N79" s="1"/>
  <c r="O79" s="1"/>
  <c r="P79" s="1"/>
  <c r="H91" i="16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75"/>
  <c r="I75" s="1"/>
  <c r="J75" s="1"/>
  <c r="K75" s="1"/>
  <c r="L75" s="1"/>
  <c r="M75" s="1"/>
  <c r="N75" s="1"/>
  <c r="O75" s="1"/>
  <c r="P75" s="1"/>
  <c r="H85"/>
  <c r="I85" s="1"/>
  <c r="J85" s="1"/>
  <c r="K85" s="1"/>
  <c r="L85" s="1"/>
  <c r="M85" s="1"/>
  <c r="N85" s="1"/>
  <c r="O85" s="1"/>
  <c r="P85" s="1"/>
  <c r="H73" i="15"/>
  <c r="I73" s="1"/>
  <c r="J73" s="1"/>
  <c r="K73" s="1"/>
  <c r="L73" s="1"/>
  <c r="M73" s="1"/>
  <c r="N73" s="1"/>
  <c r="O73" s="1"/>
  <c r="P73" s="1"/>
  <c r="H81"/>
  <c r="I81" s="1"/>
  <c r="J81" s="1"/>
  <c r="K81" s="1"/>
  <c r="L81" s="1"/>
  <c r="M81" s="1"/>
  <c r="N81" s="1"/>
  <c r="O81" s="1"/>
  <c r="P81" s="1"/>
  <c r="H79" i="14"/>
  <c r="I79" s="1"/>
  <c r="J79" s="1"/>
  <c r="K79" s="1"/>
  <c r="L79" s="1"/>
  <c r="M79" s="1"/>
  <c r="N79" s="1"/>
  <c r="O79" s="1"/>
  <c r="P79" s="1"/>
  <c r="H73"/>
  <c r="I73" s="1"/>
  <c r="J73" s="1"/>
  <c r="K73" s="1"/>
  <c r="L73" s="1"/>
  <c r="M73" s="1"/>
  <c r="N73" s="1"/>
  <c r="O73" s="1"/>
  <c r="P73" s="1"/>
  <c r="H69" i="13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12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11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79" i="10"/>
  <c r="I79" s="1"/>
  <c r="J79" s="1"/>
  <c r="K79" s="1"/>
  <c r="L79" s="1"/>
  <c r="M79" s="1"/>
  <c r="N79" s="1"/>
  <c r="O79" s="1"/>
  <c r="P79" s="1"/>
  <c r="H73"/>
  <c r="I73" s="1"/>
  <c r="J73" s="1"/>
  <c r="K73" s="1"/>
  <c r="L73" s="1"/>
  <c r="M73" s="1"/>
  <c r="N73" s="1"/>
  <c r="O73" s="1"/>
  <c r="P73" s="1"/>
  <c r="H69" i="9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8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7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91" i="6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G87" i="17"/>
  <c r="H87" s="1"/>
  <c r="I87" s="1"/>
  <c r="J87" s="1"/>
  <c r="K87" s="1"/>
  <c r="L87" s="1"/>
  <c r="M87" s="1"/>
  <c r="N87" s="1"/>
  <c r="O87" s="1"/>
  <c r="P87" s="1"/>
  <c r="G87" i="6"/>
  <c r="H87" s="1"/>
  <c r="I87" s="1"/>
  <c r="J87" s="1"/>
  <c r="K87" s="1"/>
  <c r="L87" s="1"/>
  <c r="M87" s="1"/>
  <c r="N87" s="1"/>
  <c r="O87" s="1"/>
  <c r="P87" s="1"/>
  <c r="H77" i="29"/>
  <c r="I77" s="1"/>
  <c r="J77" s="1"/>
  <c r="K77" s="1"/>
  <c r="L77" s="1"/>
  <c r="M77" s="1"/>
  <c r="N77" s="1"/>
  <c r="O77" s="1"/>
  <c r="P77" s="1"/>
  <c r="H69"/>
  <c r="I69" s="1"/>
  <c r="J69" s="1"/>
  <c r="K69" s="1"/>
  <c r="L69" s="1"/>
  <c r="M69" s="1"/>
  <c r="N69" s="1"/>
  <c r="O69" s="1"/>
  <c r="P69" s="1"/>
  <c r="H85"/>
  <c r="I85" s="1"/>
  <c r="J85" s="1"/>
  <c r="K85" s="1"/>
  <c r="L85" s="1"/>
  <c r="M85" s="1"/>
  <c r="N85" s="1"/>
  <c r="O85" s="1"/>
  <c r="P85" s="1"/>
  <c r="G87"/>
  <c r="H87" s="1"/>
  <c r="I87" s="1"/>
  <c r="J87" s="1"/>
  <c r="K87" s="1"/>
  <c r="L87" s="1"/>
  <c r="M87" s="1"/>
  <c r="N87" s="1"/>
  <c r="O87" s="1"/>
  <c r="P87" s="1"/>
  <c r="J95"/>
  <c r="K95" s="1"/>
  <c r="L95" s="1"/>
  <c r="N95"/>
  <c r="O95" s="1"/>
  <c r="P95" s="1"/>
  <c r="M95"/>
  <c r="H70"/>
  <c r="H71" s="1"/>
  <c r="I71" s="1"/>
  <c r="J71" s="1"/>
  <c r="K71" s="1"/>
  <c r="L71" s="1"/>
  <c r="M71" s="1"/>
  <c r="N71" s="1"/>
  <c r="O71" s="1"/>
  <c r="P71" s="1"/>
  <c r="H78"/>
  <c r="H88"/>
  <c r="H89" s="1"/>
  <c r="I89" s="1"/>
  <c r="J89" s="1"/>
  <c r="K89" s="1"/>
  <c r="L89" s="1"/>
  <c r="M89" s="1"/>
  <c r="N89" s="1"/>
  <c r="O89" s="1"/>
  <c r="P89" s="1"/>
  <c r="L95" i="28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27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26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25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I81" i="24"/>
  <c r="J81" s="1"/>
  <c r="K81" s="1"/>
  <c r="L81" s="1"/>
  <c r="M81" s="1"/>
  <c r="N81" s="1"/>
  <c r="O81" s="1"/>
  <c r="P81" s="1"/>
  <c r="L95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23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22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I81" i="21"/>
  <c r="J81" s="1"/>
  <c r="K81" s="1"/>
  <c r="L81" s="1"/>
  <c r="M81" s="1"/>
  <c r="N81" s="1"/>
  <c r="O81" s="1"/>
  <c r="P81" s="1"/>
  <c r="L95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20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H79" i="19"/>
  <c r="I79" s="1"/>
  <c r="J79" s="1"/>
  <c r="K79" s="1"/>
  <c r="L79" s="1"/>
  <c r="M79" s="1"/>
  <c r="N79" s="1"/>
  <c r="O79" s="1"/>
  <c r="P79" s="1"/>
  <c r="H71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L95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H80" i="18"/>
  <c r="H81" s="1"/>
  <c r="I81" s="1"/>
  <c r="J81" s="1"/>
  <c r="K81" s="1"/>
  <c r="L81" s="1"/>
  <c r="M81" s="1"/>
  <c r="N81" s="1"/>
  <c r="O81" s="1"/>
  <c r="P81" s="1"/>
  <c r="H79"/>
  <c r="I79" s="1"/>
  <c r="J79" s="1"/>
  <c r="K79" s="1"/>
  <c r="L79" s="1"/>
  <c r="M79" s="1"/>
  <c r="N79" s="1"/>
  <c r="O79" s="1"/>
  <c r="P79" s="1"/>
  <c r="K95"/>
  <c r="L95" s="1"/>
  <c r="M95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17"/>
  <c r="M95" s="1"/>
  <c r="N95" s="1"/>
  <c r="O95" s="1"/>
  <c r="P95" s="1"/>
  <c r="H71"/>
  <c r="I71" s="1"/>
  <c r="J71" s="1"/>
  <c r="K71" s="1"/>
  <c r="L71" s="1"/>
  <c r="M71" s="1"/>
  <c r="N71" s="1"/>
  <c r="O71" s="1"/>
  <c r="P71" s="1"/>
  <c r="H89"/>
  <c r="I89" s="1"/>
  <c r="J89" s="1"/>
  <c r="K89" s="1"/>
  <c r="L89" s="1"/>
  <c r="M89" s="1"/>
  <c r="N89" s="1"/>
  <c r="O89" s="1"/>
  <c r="P89" s="1"/>
  <c r="I95"/>
  <c r="J95" s="1"/>
  <c r="K95" s="1"/>
  <c r="L95" i="16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15"/>
  <c r="M95" s="1"/>
  <c r="N95" s="1"/>
  <c r="O95" s="1"/>
  <c r="P95" s="1"/>
  <c r="H71"/>
  <c r="I71" s="1"/>
  <c r="J71" s="1"/>
  <c r="K71" s="1"/>
  <c r="L71" s="1"/>
  <c r="M71" s="1"/>
  <c r="N71" s="1"/>
  <c r="O71" s="1"/>
  <c r="P71" s="1"/>
  <c r="H79"/>
  <c r="I79" s="1"/>
  <c r="J79" s="1"/>
  <c r="K79" s="1"/>
  <c r="L79" s="1"/>
  <c r="M79" s="1"/>
  <c r="N79" s="1"/>
  <c r="O79" s="1"/>
  <c r="P79" s="1"/>
  <c r="H89"/>
  <c r="I89" s="1"/>
  <c r="J89" s="1"/>
  <c r="K89" s="1"/>
  <c r="L89" s="1"/>
  <c r="M89" s="1"/>
  <c r="N89" s="1"/>
  <c r="O89" s="1"/>
  <c r="P89" s="1"/>
  <c r="I95"/>
  <c r="J95" s="1"/>
  <c r="K95" s="1"/>
  <c r="L95" i="14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13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12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11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K95" i="10"/>
  <c r="L95" s="1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G88" i="9"/>
  <c r="G89" s="1"/>
  <c r="H89" s="1"/>
  <c r="I89" s="1"/>
  <c r="J89" s="1"/>
  <c r="K89" s="1"/>
  <c r="L89" s="1"/>
  <c r="M89" s="1"/>
  <c r="N89" s="1"/>
  <c r="O89" s="1"/>
  <c r="P89" s="1"/>
  <c r="J81" i="8"/>
  <c r="K81" s="1"/>
  <c r="L81" s="1"/>
  <c r="M81" s="1"/>
  <c r="N81" s="1"/>
  <c r="O81" s="1"/>
  <c r="P81" s="1"/>
  <c r="L95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K95" i="7"/>
  <c r="L95" s="1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H81" i="6"/>
  <c r="I81" s="1"/>
  <c r="J81" s="1"/>
  <c r="K81" s="1"/>
  <c r="L81" s="1"/>
  <c r="M81" s="1"/>
  <c r="N81" s="1"/>
  <c r="O81" s="1"/>
  <c r="P81" s="1"/>
  <c r="L95"/>
  <c r="M95" s="1"/>
  <c r="N95" s="1"/>
  <c r="O95" s="1"/>
  <c r="P95" s="1"/>
  <c r="H71"/>
  <c r="I71" s="1"/>
  <c r="J71" s="1"/>
  <c r="K71" s="1"/>
  <c r="L71" s="1"/>
  <c r="M71" s="1"/>
  <c r="N71" s="1"/>
  <c r="O71" s="1"/>
  <c r="P71" s="1"/>
  <c r="H79"/>
  <c r="I79" s="1"/>
  <c r="J79" s="1"/>
  <c r="K79" s="1"/>
  <c r="L79" s="1"/>
  <c r="M79" s="1"/>
  <c r="N79" s="1"/>
  <c r="O79" s="1"/>
  <c r="P79" s="1"/>
  <c r="H89"/>
  <c r="I89" s="1"/>
  <c r="J89" s="1"/>
  <c r="K89" s="1"/>
  <c r="L89" s="1"/>
  <c r="M89" s="1"/>
  <c r="N89" s="1"/>
  <c r="O89" s="1"/>
  <c r="P89" s="1"/>
  <c r="I93" i="4"/>
  <c r="J93" s="1"/>
  <c r="K93" s="1"/>
  <c r="L93" s="1"/>
  <c r="M93" s="1"/>
  <c r="N93" s="1"/>
  <c r="O93" s="1"/>
  <c r="P93" s="1"/>
  <c r="H77"/>
  <c r="I77" s="1"/>
  <c r="J77" s="1"/>
  <c r="K77" s="1"/>
  <c r="L77" s="1"/>
  <c r="M77" s="1"/>
  <c r="N77" s="1"/>
  <c r="O77" s="1"/>
  <c r="P77" s="1"/>
  <c r="H75"/>
  <c r="I75" s="1"/>
  <c r="J75" s="1"/>
  <c r="K75" s="1"/>
  <c r="L75" s="1"/>
  <c r="M75" s="1"/>
  <c r="N75" s="1"/>
  <c r="O75" s="1"/>
  <c r="P75" s="1"/>
  <c r="H83"/>
  <c r="I83" s="1"/>
  <c r="J83" s="1"/>
  <c r="K83" s="1"/>
  <c r="L83" s="1"/>
  <c r="M83" s="1"/>
  <c r="N83" s="1"/>
  <c r="O83" s="1"/>
  <c r="P83" s="1"/>
  <c r="H91"/>
  <c r="I91" s="1"/>
  <c r="I95"/>
  <c r="J95" s="1"/>
  <c r="K95" s="1"/>
  <c r="L95" s="1"/>
  <c r="M95" s="1"/>
  <c r="N95" s="1"/>
  <c r="O95" s="1"/>
  <c r="P95" s="1"/>
  <c r="J91"/>
  <c r="K91" s="1"/>
  <c r="L91" s="1"/>
  <c r="M91" s="1"/>
  <c r="N91" s="1"/>
  <c r="O91" s="1"/>
  <c r="P91" s="1"/>
  <c r="H69"/>
  <c r="I69" s="1"/>
  <c r="J69" s="1"/>
  <c r="K69" s="1"/>
  <c r="L69" s="1"/>
  <c r="M69" s="1"/>
  <c r="N69" s="1"/>
  <c r="O69" s="1"/>
  <c r="P69" s="1"/>
  <c r="H85"/>
  <c r="I85" s="1"/>
  <c r="J85" s="1"/>
  <c r="K85" s="1"/>
  <c r="L85" s="1"/>
  <c r="M85" s="1"/>
  <c r="N85" s="1"/>
  <c r="O85" s="1"/>
  <c r="P85" s="1"/>
  <c r="G87"/>
  <c r="H87" s="1"/>
  <c r="I87" s="1"/>
  <c r="J87" s="1"/>
  <c r="K87" s="1"/>
  <c r="L87" s="1"/>
  <c r="M87" s="1"/>
  <c r="N87" s="1"/>
  <c r="O87" s="1"/>
  <c r="P87" s="1"/>
  <c r="H73"/>
  <c r="I73" s="1"/>
  <c r="J73" s="1"/>
  <c r="K73" s="1"/>
  <c r="L73" s="1"/>
  <c r="M73" s="1"/>
  <c r="N73" s="1"/>
  <c r="O73" s="1"/>
  <c r="P73" s="1"/>
  <c r="J80"/>
  <c r="N80"/>
  <c r="I80"/>
  <c r="M80"/>
  <c r="L80"/>
  <c r="P80"/>
  <c r="K80"/>
  <c r="O80"/>
  <c r="H71"/>
  <c r="I71" s="1"/>
  <c r="J71" s="1"/>
  <c r="K71" s="1"/>
  <c r="L71" s="1"/>
  <c r="M71" s="1"/>
  <c r="N71" s="1"/>
  <c r="O71" s="1"/>
  <c r="P71" s="1"/>
  <c r="H70"/>
  <c r="H78"/>
  <c r="H88"/>
  <c r="H89" s="1"/>
  <c r="I89" s="1"/>
  <c r="J89" s="1"/>
  <c r="K89" s="1"/>
  <c r="L89" s="1"/>
  <c r="M89" s="1"/>
  <c r="N89" s="1"/>
  <c r="O89" s="1"/>
  <c r="P89" s="1"/>
  <c r="H79" i="29" l="1"/>
  <c r="I79" s="1"/>
  <c r="J79" s="1"/>
  <c r="K79" s="1"/>
  <c r="L79" s="1"/>
  <c r="M79" s="1"/>
  <c r="N79" s="1"/>
  <c r="O79" s="1"/>
  <c r="P79" s="1"/>
  <c r="H80"/>
  <c r="H81" s="1"/>
  <c r="I81" s="1"/>
  <c r="J81" s="1"/>
  <c r="K81" s="1"/>
  <c r="L81" s="1"/>
  <c r="M81" s="1"/>
  <c r="N81" s="1"/>
  <c r="O81" s="1"/>
  <c r="P81" s="1"/>
  <c r="H79" i="4"/>
  <c r="I79" s="1"/>
  <c r="J79" s="1"/>
  <c r="K79" s="1"/>
  <c r="L79" s="1"/>
  <c r="M79" s="1"/>
  <c r="N79" s="1"/>
  <c r="O79" s="1"/>
  <c r="P79" s="1"/>
  <c r="H80"/>
  <c r="H81" s="1"/>
  <c r="I81" s="1"/>
  <c r="J81" s="1"/>
  <c r="K81" s="1"/>
  <c r="L81" s="1"/>
  <c r="M81" s="1"/>
  <c r="N81" s="1"/>
  <c r="O81" s="1"/>
  <c r="P81" s="1"/>
</calcChain>
</file>

<file path=xl/sharedStrings.xml><?xml version="1.0" encoding="utf-8"?>
<sst xmlns="http://schemas.openxmlformats.org/spreadsheetml/2006/main" count="7476" uniqueCount="188">
  <si>
    <t>ГРАФИК</t>
  </si>
  <si>
    <t>временного отключения потребления на 2018/2019гг.</t>
  </si>
  <si>
    <t>№    п/п</t>
  </si>
  <si>
    <t>Потребитель</t>
  </si>
  <si>
    <t>Наименование подстанции</t>
  </si>
  <si>
    <t>Наименование фидера</t>
  </si>
  <si>
    <t xml:space="preserve">способ ввода отключения по графику </t>
  </si>
  <si>
    <t>время отключения (мин.)</t>
  </si>
  <si>
    <t xml:space="preserve"> очереди ограничения, МВт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</si>
  <si>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</si>
  <si>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</si>
  <si>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</si>
  <si>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</si>
  <si>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</si>
  <si>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</si>
  <si>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</si>
  <si>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</si>
  <si>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</si>
  <si>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</si>
  <si>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Филиал АО "Концерн Росэнергоатом" "Кольская атомная станция"</t>
  </si>
  <si>
    <t>ПС-115</t>
  </si>
  <si>
    <t>Эл.к. №1, №2, №3, №4 - один из перечисленных электроктлов</t>
  </si>
  <si>
    <t>ОП                                      (персонал потребителя)</t>
  </si>
  <si>
    <t xml:space="preserve"> Филиал АО "СУАЛ" КАЗ-СУАЛ</t>
  </si>
  <si>
    <t>ГЭС-3</t>
  </si>
  <si>
    <r>
      <t>КПП-1,КПП-2</t>
    </r>
    <r>
      <rPr>
        <b/>
        <sz val="12"/>
        <rFont val="Times New Roman"/>
        <family val="1"/>
        <charset val="204"/>
      </rPr>
      <t xml:space="preserve">             </t>
    </r>
  </si>
  <si>
    <t>ООО "ЛГОК"</t>
  </si>
  <si>
    <t>ПС-31</t>
  </si>
  <si>
    <t>ф-5,8,7</t>
  </si>
  <si>
    <t>АО "Кольская ГМК" пл.Мончегорск</t>
  </si>
  <si>
    <t>РП-8 КГМК                                                         от ПС-11А</t>
  </si>
  <si>
    <t xml:space="preserve">ЭП №1
(Ф22,21  от ПС-11А)                          </t>
  </si>
  <si>
    <t xml:space="preserve">ЭП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(Ф-22,21 от ПС-11А) </t>
  </si>
  <si>
    <t xml:space="preserve">ПС-11Б          </t>
  </si>
  <si>
    <t xml:space="preserve">ЭП №3  (Ф22)                               </t>
  </si>
  <si>
    <t xml:space="preserve">миксер №3  ( Ф35)                                                                                                                                                                 </t>
  </si>
  <si>
    <t xml:space="preserve"> КГМК                                                                                                                                                                                                                                                                                                                                                                                                                                                                   ГПП-11Г</t>
  </si>
  <si>
    <t>минпрок (ф-5)</t>
  </si>
  <si>
    <t>РП-14 КГМК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ПС-11А</t>
  </si>
  <si>
    <t>ф-1,3,14,23,31</t>
  </si>
  <si>
    <t>АО "Олкон"</t>
  </si>
  <si>
    <t>ПС330 Оленегорск</t>
  </si>
  <si>
    <t>Л-99, Л-100 на ПС110 кВ Хариус - Озеро</t>
  </si>
  <si>
    <t>Л-62 на ПС-37А</t>
  </si>
  <si>
    <t>ПС-30</t>
  </si>
  <si>
    <t>ф-31</t>
  </si>
  <si>
    <r>
      <rPr>
        <b/>
        <sz val="12"/>
        <rFont val="Times New Roman"/>
        <family val="1"/>
        <charset val="204"/>
      </rPr>
      <t>ОВБ</t>
    </r>
    <r>
      <rPr>
        <b/>
        <sz val="10"/>
        <rFont val="Times New Roman"/>
        <family val="1"/>
        <charset val="204"/>
      </rPr>
      <t xml:space="preserve">                              </t>
    </r>
    <r>
      <rPr>
        <b/>
        <sz val="12"/>
        <rFont val="Times New Roman"/>
        <family val="1"/>
        <charset val="204"/>
      </rPr>
      <t xml:space="preserve"> (ЦЭС, АТП Колэнерго)</t>
    </r>
  </si>
  <si>
    <t>ШП-2</t>
  </si>
  <si>
    <t>ОАО "Оленегорский Механический Завод"</t>
  </si>
  <si>
    <t>ПС-96</t>
  </si>
  <si>
    <t>ф-3,4,7,8,24,25,26,27</t>
  </si>
  <si>
    <t>АО "Апатит"</t>
  </si>
  <si>
    <t>ПС-38, 39, 90 АО "Апатит"</t>
  </si>
  <si>
    <r>
      <rPr>
        <b/>
        <u/>
        <sz val="12"/>
        <rFont val="Times New Roman"/>
        <family val="1"/>
        <charset val="204"/>
      </rPr>
      <t>ПС-38:</t>
    </r>
    <r>
      <rPr>
        <b/>
        <sz val="12"/>
        <rFont val="Times New Roman"/>
        <family val="1"/>
        <charset val="204"/>
      </rPr>
      <t xml:space="preserve"> фид. 6 кВ к-та на: ПС-26 № 1-9,15,17-23; ПС-27 № 1-9,15,17-23; ПС-28 №2-9,15,17-21; ПС-29 №2-5,7-10,15-20.                                                                      </t>
    </r>
    <r>
      <rPr>
        <b/>
        <u/>
        <sz val="12"/>
        <rFont val="Times New Roman"/>
        <family val="1"/>
        <charset val="204"/>
      </rPr>
      <t>ПС-39:</t>
    </r>
    <r>
      <rPr>
        <b/>
        <sz val="12"/>
        <rFont val="Times New Roman"/>
        <family val="1"/>
        <charset val="204"/>
      </rPr>
      <t xml:space="preserve"> фид. 6 кВ к-та на: ПС-6 №3-6,11; ПС-22 № 01,1,2,5-7,13-19; ПС-23 № 1-4,6-9,15-17,19-21; ПС-24 № 1-4,7-9,15-17,19-21,23,24; ПС-25 № 01,1,2,5-7,13-19,21.                                                                          </t>
    </r>
    <r>
      <rPr>
        <b/>
        <u/>
        <sz val="12"/>
        <rFont val="Times New Roman"/>
        <family val="1"/>
        <charset val="204"/>
      </rPr>
      <t>ПС-90:</t>
    </r>
    <r>
      <rPr>
        <b/>
        <sz val="12"/>
        <rFont val="Times New Roman"/>
        <family val="1"/>
        <charset val="204"/>
      </rPr>
      <t xml:space="preserve"> фид. 6 кВ № 92,93,96,97,112,115,116,118,119,120,121,122,129,130,131,132,133,134,135,136,150,151,156,157 </t>
    </r>
  </si>
  <si>
    <t>ЗАО "Северо -Западная Фосфорная Компания"</t>
  </si>
  <si>
    <t>ПС -150 кВ "Олений ручей"</t>
  </si>
  <si>
    <t>ПС-150/35/6, КРУ-6 кВ: ф-8,17.                                            РП-5, РУ-6 кВ: ф-9,18.                                                           РП-4, РУ 6 кВ: ф-1,12,14</t>
  </si>
  <si>
    <t>АО "Мончегорские электрические сети"</t>
  </si>
  <si>
    <t>ПС-370 (11Б)</t>
  </si>
  <si>
    <t xml:space="preserve">Ф-1: РП-01 Л-23,КЛ-101. Ф-4: ТП-145 КЛ-146. Ф-10: РП-07 КЛ-85. Ф-16: РП-01 КЛ-53,Л-24. Ф-21: РП-07 КЛ-84А. Ф-23: РП-08 КЛ-41,КЛ-301. Ф-37: ТП-145 КЛ-146А. Ф-39: РП-08 КЛ-41А,КЛ-132А. Ф-40: РП-04 КЛ-23, КЛ-33А. </t>
  </si>
  <si>
    <t>Северный, северо -западный районы энергосистемы Мурманской области</t>
  </si>
  <si>
    <t xml:space="preserve">АО "Кольская ГМК" пл. Заполярный-Никель </t>
  </si>
  <si>
    <t>ПС-21</t>
  </si>
  <si>
    <t>ф-18</t>
  </si>
  <si>
    <t>ДУ</t>
  </si>
  <si>
    <t>ТП-93 КГМК
от ПС-20а</t>
  </si>
  <si>
    <t xml:space="preserve"> ЭП №3
 (М-82 от ПС-20А)</t>
  </si>
  <si>
    <t>ТП-94 КГМК
от ПС-20а</t>
  </si>
  <si>
    <t xml:space="preserve"> ЭП №4                                                                (М-81 от ПС-20А)</t>
  </si>
  <si>
    <t>ТП-95 КГМК от ПС-20а</t>
  </si>
  <si>
    <t xml:space="preserve"> ЭП №5                                                                (М-86 от ПС-20А)</t>
  </si>
  <si>
    <t>ООО "Базис-М"</t>
  </si>
  <si>
    <t>ПС-6</t>
  </si>
  <si>
    <t xml:space="preserve"> Ф-12, Ф-45</t>
  </si>
  <si>
    <t>ОП                        (ПС-6 Колэнерго)</t>
  </si>
  <si>
    <t>ИП "Мищук"</t>
  </si>
  <si>
    <t>ф-29</t>
  </si>
  <si>
    <t>ПГИ КНЦ РАН</t>
  </si>
  <si>
    <t xml:space="preserve">ПС-57     </t>
  </si>
  <si>
    <t>ф-23,ф-24</t>
  </si>
  <si>
    <t xml:space="preserve">ООО "Мурманская судоверфь-Энергосеть" </t>
  </si>
  <si>
    <t xml:space="preserve">ф-11,12                                        </t>
  </si>
  <si>
    <t>ИП Рейзвих</t>
  </si>
  <si>
    <t>ПС-57</t>
  </si>
  <si>
    <t>ф-17</t>
  </si>
  <si>
    <t>ООО "ПМТ"</t>
  </si>
  <si>
    <t>ф-20, ф-13, ф-14</t>
  </si>
  <si>
    <t>ОАО "Мурманская горэлектросеть"        (г.Мурманск)   АО МОЭСК, ТП-89,ТП-121</t>
  </si>
  <si>
    <t>ф-22,ф-21,ф-19</t>
  </si>
  <si>
    <t>ОАО "Мурманская горэлектросеть"        (г.Мурманск)   АО МОЭСК</t>
  </si>
  <si>
    <t>ПС-4</t>
  </si>
  <si>
    <t>ф-8, ф-35,ф-13</t>
  </si>
  <si>
    <t>ф-5, ф-28,</t>
  </si>
  <si>
    <t>ЗАО "Кипрей"</t>
  </si>
  <si>
    <t>АО "Электротранспорт"</t>
  </si>
  <si>
    <t>ф-39, ф-29, ф-22, ф-14</t>
  </si>
  <si>
    <t>ОАО Мурманск -Промстрой</t>
  </si>
  <si>
    <t>ф-7</t>
  </si>
  <si>
    <t>ООО "Континент"</t>
  </si>
  <si>
    <t>ф-6,ф-23</t>
  </si>
  <si>
    <t>ООО "ДОРИНДА-Мурманск"</t>
  </si>
  <si>
    <t>ПС-419</t>
  </si>
  <si>
    <t>ф-11,ф-12,Т-3,Т-4</t>
  </si>
  <si>
    <t>Головной филиал СРЗ «Нерпа» АО «ЦС" «Звездочка»</t>
  </si>
  <si>
    <t>ПС-29</t>
  </si>
  <si>
    <t>ф-26</t>
  </si>
  <si>
    <t>ОП                      (ПС-29 Колэнерго)</t>
  </si>
  <si>
    <t>РЭС "Североморский" филиала "Северо-Западный" АО "Оборонэнерго"</t>
  </si>
  <si>
    <t>ПС-2</t>
  </si>
  <si>
    <t>ф-14,38,22</t>
  </si>
  <si>
    <t>ПАО "Мурманский морской торговый порт"</t>
  </si>
  <si>
    <t>ПС-301</t>
  </si>
  <si>
    <t>ф-19 (ТП 20), 44 (ТП ФТП) (в сети потребителя)</t>
  </si>
  <si>
    <t>ПС-56</t>
  </si>
  <si>
    <t>ф-4</t>
  </si>
  <si>
    <t>РЭС "Североморский" филиала "Северо-Западный" ОАО "Оборонэнерго"</t>
  </si>
  <si>
    <t>ПС-326</t>
  </si>
  <si>
    <t>ф-15</t>
  </si>
  <si>
    <t>РП-199,ФТП-49,РП-75, РТП-81,РП-158</t>
  </si>
  <si>
    <t>ОВБ                                      (персонал потребителя)</t>
  </si>
  <si>
    <t>УМПП "Горэлектросеть" ЗАТО г.Александровск</t>
  </si>
  <si>
    <t>ПС-387</t>
  </si>
  <si>
    <t>ф-15,17</t>
  </si>
  <si>
    <t>ОП                           (ПС-29 Колэнерго)</t>
  </si>
  <si>
    <t>ф-10,14,19,25</t>
  </si>
  <si>
    <t>ПС-319</t>
  </si>
  <si>
    <t>РТП-4</t>
  </si>
  <si>
    <t>РЭС "Александровский" филиала "Северо-Западный" АО "Оборонэнерго"</t>
  </si>
  <si>
    <t>ПС-1
ПС-392
ПС-364
ПС-305</t>
  </si>
  <si>
    <t>ПС-1: ТП-22,33,30,40,31, РТП-3
ПС-392: ТП-1,13,28,29,38,52
ПС-364: ТП-5,7,8,16,56, РТП-80
ПС-305: ТП-302,303,318,323,325, РТП-360, ТП-333,355,324,350,320,331
(в сети потребителя)</t>
  </si>
  <si>
    <t>филиал АО "Мурманэнергосбыт" "Заполярная горэлектросеть"</t>
  </si>
  <si>
    <t>ПС-20                                                                                                                                                                                                                                                                                                                                                                                                                                                        ПС-52</t>
  </si>
  <si>
    <t>ПС-20: ф-23, 33 (сети потребителя)                                                                                                                                                                                                                                                                                                                                                                                                                                                                                                     ПС-52: ф-74,61,76,73 (сети потребителя)</t>
  </si>
  <si>
    <t>АО "Мурманский морской рыбный порт"                     (ММРП )</t>
  </si>
  <si>
    <t>ПС-5,                                                                                                                                                                                                                                                                                                                                                                                                                                            ПС-57</t>
  </si>
  <si>
    <t>ПС-5: ф-15,22,28 (сети потребителя)                                                                                                                                                                                                                                                                                                                                                                                                                                                                                                  ПС-57: ф-16,9,18 (сети потребителя)</t>
  </si>
  <si>
    <t xml:space="preserve">ООО "ФинСан" </t>
  </si>
  <si>
    <t>ПС-338</t>
  </si>
  <si>
    <t>ф-5,28</t>
  </si>
  <si>
    <t>ПС-341</t>
  </si>
  <si>
    <t>ф-19</t>
  </si>
  <si>
    <t>ОВБ                   (СЭС Колэнерго)</t>
  </si>
  <si>
    <t>ПС-64</t>
  </si>
  <si>
    <t>ф-9</t>
  </si>
  <si>
    <t>ОВБ                    (СЭС Колэнерго)</t>
  </si>
  <si>
    <t>ОАО "Мурманская горэлектросеть"        (г.Мурманск)   АО МОЭСК (РП-17)</t>
  </si>
  <si>
    <t>ПС-335</t>
  </si>
  <si>
    <t>ф-4,ф-7</t>
  </si>
  <si>
    <t>ПС-400</t>
  </si>
  <si>
    <t>ф-13,20</t>
  </si>
  <si>
    <t>ф-21,16,4,11</t>
  </si>
  <si>
    <t>ОВБ               (СЭС Колэнерго)</t>
  </si>
  <si>
    <t>ПС-302</t>
  </si>
  <si>
    <t>ф-5</t>
  </si>
  <si>
    <t>ОВБ                (СЭС Колэнерго)</t>
  </si>
  <si>
    <t>ПС-389</t>
  </si>
  <si>
    <t>ф-35</t>
  </si>
  <si>
    <t>Филиал "35 СРЗ" АО "ЦС""Звездочка"</t>
  </si>
  <si>
    <t xml:space="preserve">ПС-388                         ПС-306                    </t>
  </si>
  <si>
    <t xml:space="preserve">ПС-388: ф-8,9  (в сети потребителя)                                                                                                                                                                                                                                                                                                                                                                                                                                                                                                         ПС-306: ф-29,31,32  (в сети потребителя)                                              </t>
  </si>
  <si>
    <t>ООО "Мурмашинская тепловая компания"</t>
  </si>
  <si>
    <t>ПС-417, ПС-406, ПС-320, ГЭС13</t>
  </si>
  <si>
    <t xml:space="preserve">эл/котельные РП-17, РП-16, РП-15, ВП-13                                      </t>
  </si>
  <si>
    <t>Район г. Ковдора энергосистемы Мурманской области</t>
  </si>
  <si>
    <t>АО "Ковдорский ГОК"</t>
  </si>
  <si>
    <t>ПС-40Б</t>
  </si>
  <si>
    <t xml:space="preserve">ф-93 (сеть потребителя)                                                                                                                                                                                                                                               </t>
  </si>
  <si>
    <t>ф-3,16,23,44
(сеть потребителя)</t>
  </si>
  <si>
    <t>ПС-40А,                                      ПС-40Б</t>
  </si>
  <si>
    <t xml:space="preserve">ПС-40А: ф-19,25.
ПС-40Б: ф-4,11,27,32,103,104,111 
(сеть потребителя)                                                                                                                                                                                                                                               </t>
  </si>
  <si>
    <t>до 5 мин</t>
  </si>
  <si>
    <t>ИТОГО</t>
  </si>
  <si>
    <t>до 20 мин</t>
  </si>
  <si>
    <t>сумма очередь</t>
  </si>
  <si>
    <t>всего</t>
  </si>
  <si>
    <t>всего по ДУ/ТУ</t>
  </si>
  <si>
    <t>всего по ДУ</t>
  </si>
  <si>
    <t>по северному, северо - западному району Мурманской области</t>
  </si>
  <si>
    <t>в т.ч. по северному, северо - западному районам энергосистемы Мурманской области</t>
  </si>
  <si>
    <t xml:space="preserve">всего </t>
  </si>
  <si>
    <t>в т.ч. по г. Мурманск, г.Североморск энергосистемы Мурманской области</t>
  </si>
  <si>
    <t>по  району г.Ковдора Мурманской области</t>
  </si>
  <si>
    <t>в т.ч. по  району г. Ковдора энергосистемы Мурманской области</t>
  </si>
  <si>
    <r>
      <t>1. Величина потребления электрической мощности потребителей, указанная в графике, определена для условий прохождения максимума нагрузок при среднесуточных температурах наружного воздуха соответствующих  температуре наиболее холодной пятидневки с обеспеченностью 0,92 (-30,8</t>
    </r>
    <r>
      <rPr>
        <sz val="12"/>
        <rFont val="Calibri"/>
        <family val="2"/>
        <charset val="204"/>
      </rPr>
      <t>°С)</t>
    </r>
  </si>
  <si>
    <t>по Филиалу ПАО «МРСК Северо-Запада» «Колэнерго» на территории Мурманской области 19 декабря 2018</t>
  </si>
  <si>
    <t>по Филиалу ПАО «МРСК Северо-Запада» «Колэнерго» на территории Мурманской области  19 декабря 2018</t>
  </si>
  <si>
    <t>РП-4</t>
  </si>
  <si>
    <t>сумма 56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</si>
</sst>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7" fillId="0" borderId="0"/>
  </cellStyleXfs>
  <cellXfs count="129">
    <xf numFmtId="0" fontId="0" fillId="0" borderId="0" xfId="0"/>
    <xf numFmtId="0" fontId="5" fillId="2" borderId="0" xfId="1" applyFont="1" applyFill="1" applyBorder="1"/>
    <xf numFmtId="0" fontId="3" fillId="2" borderId="0" xfId="1" applyFont="1" applyFill="1"/>
    <xf numFmtId="0" fontId="4" fillId="2" borderId="0" xfId="1" applyFont="1" applyFill="1" applyBorder="1" applyAlignment="1">
      <alignment horizontal="left"/>
    </xf>
    <xf numFmtId="0" fontId="8" fillId="2" borderId="0" xfId="1" applyFont="1" applyFill="1"/>
    <xf numFmtId="0" fontId="8" fillId="2" borderId="0" xfId="1" applyFont="1" applyFill="1" applyAlignment="1">
      <alignment vertical="center"/>
    </xf>
    <xf numFmtId="0" fontId="3" fillId="2" borderId="0" xfId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/>
    </xf>
    <xf numFmtId="0" fontId="5" fillId="0" borderId="6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 wrapText="1"/>
    </xf>
    <xf numFmtId="0" fontId="8" fillId="0" borderId="10" xfId="1" applyNumberFormat="1" applyFont="1" applyFill="1" applyBorder="1" applyAlignment="1">
      <alignment horizontal="left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horizontal="left" vertic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4" xfId="1" applyNumberFormat="1" applyFont="1" applyFill="1" applyBorder="1" applyAlignment="1">
      <alignment horizontal="center" vertical="center"/>
    </xf>
    <xf numFmtId="0" fontId="8" fillId="0" borderId="0" xfId="1" applyFont="1" applyFill="1"/>
    <xf numFmtId="0" fontId="4" fillId="0" borderId="7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2" fontId="8" fillId="0" borderId="2" xfId="1" applyNumberFormat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/>
    </xf>
    <xf numFmtId="0" fontId="14" fillId="0" borderId="0" xfId="1" applyFont="1" applyFill="1" applyAlignment="1">
      <alignment vertical="center"/>
    </xf>
    <xf numFmtId="0" fontId="8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4" fillId="0" borderId="14" xfId="1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left" vertical="center"/>
    </xf>
    <xf numFmtId="0" fontId="5" fillId="0" borderId="5" xfId="1" applyFont="1" applyFill="1" applyBorder="1" applyAlignment="1"/>
    <xf numFmtId="0" fontId="5" fillId="0" borderId="2" xfId="1" applyFont="1" applyFill="1" applyBorder="1" applyAlignment="1">
      <alignment horizontal="left"/>
    </xf>
    <xf numFmtId="2" fontId="4" fillId="0" borderId="2" xfId="1" applyNumberFormat="1" applyFont="1" applyFill="1" applyBorder="1" applyAlignment="1">
      <alignment vertical="center"/>
    </xf>
    <xf numFmtId="0" fontId="8" fillId="0" borderId="2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right" vertical="top"/>
    </xf>
    <xf numFmtId="2" fontId="8" fillId="0" borderId="0" xfId="1" applyNumberFormat="1" applyFont="1" applyFill="1" applyBorder="1" applyAlignment="1">
      <alignment vertical="center"/>
    </xf>
    <xf numFmtId="0" fontId="5" fillId="0" borderId="0" xfId="1" applyFont="1" applyFill="1" applyBorder="1"/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horizontal="left"/>
    </xf>
    <xf numFmtId="0" fontId="8" fillId="3" borderId="0" xfId="1" applyFont="1" applyFill="1" applyAlignment="1">
      <alignment vertical="center"/>
    </xf>
    <xf numFmtId="0" fontId="14" fillId="3" borderId="0" xfId="1" applyFont="1" applyFill="1" applyAlignment="1">
      <alignment vertical="center"/>
    </xf>
    <xf numFmtId="0" fontId="8" fillId="3" borderId="0" xfId="1" applyFont="1" applyFill="1"/>
    <xf numFmtId="0" fontId="7" fillId="0" borderId="17" xfId="0" applyFont="1" applyFill="1" applyBorder="1" applyAlignment="1">
      <alignment horizontal="right" vertical="top"/>
    </xf>
    <xf numFmtId="0" fontId="7" fillId="0" borderId="10" xfId="0" applyFont="1" applyFill="1" applyBorder="1" applyAlignment="1">
      <alignment horizontal="right" vertical="top"/>
    </xf>
    <xf numFmtId="0" fontId="7" fillId="0" borderId="18" xfId="0" applyFont="1" applyFill="1" applyBorder="1" applyAlignment="1">
      <alignment horizontal="right" vertical="top"/>
    </xf>
    <xf numFmtId="0" fontId="7" fillId="0" borderId="11" xfId="0" applyFont="1" applyFill="1" applyBorder="1" applyAlignment="1">
      <alignment horizontal="right" vertical="top"/>
    </xf>
    <xf numFmtId="0" fontId="7" fillId="0" borderId="9" xfId="0" applyFont="1" applyFill="1" applyBorder="1" applyAlignment="1">
      <alignment horizontal="right" vertical="top"/>
    </xf>
    <xf numFmtId="0" fontId="4" fillId="0" borderId="6" xfId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/>
    <xf numFmtId="0" fontId="5" fillId="0" borderId="0" xfId="1" applyFont="1" applyFill="1" applyAlignment="1">
      <alignment horizontal="left"/>
    </xf>
    <xf numFmtId="2" fontId="8" fillId="0" borderId="0" xfId="1" applyNumberFormat="1" applyFont="1" applyFill="1" applyAlignment="1">
      <alignment vertical="center"/>
    </xf>
    <xf numFmtId="0" fontId="7" fillId="0" borderId="17" xfId="0" applyFont="1" applyFill="1" applyBorder="1" applyAlignment="1">
      <alignment horizontal="right" vertical="top"/>
    </xf>
    <xf numFmtId="0" fontId="7" fillId="0" borderId="10" xfId="0" applyFont="1" applyFill="1" applyBorder="1" applyAlignment="1">
      <alignment horizontal="right" vertical="top"/>
    </xf>
    <xf numFmtId="0" fontId="7" fillId="0" borderId="18" xfId="0" applyFont="1" applyFill="1" applyBorder="1" applyAlignment="1">
      <alignment horizontal="right" vertical="top"/>
    </xf>
    <xf numFmtId="0" fontId="7" fillId="0" borderId="11" xfId="0" applyFont="1" applyFill="1" applyBorder="1" applyAlignment="1">
      <alignment horizontal="right" vertical="top"/>
    </xf>
    <xf numFmtId="0" fontId="7" fillId="0" borderId="9" xfId="0" applyFont="1" applyFill="1" applyBorder="1" applyAlignment="1">
      <alignment horizontal="right" vertical="top"/>
    </xf>
    <xf numFmtId="0" fontId="4" fillId="0" borderId="2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right" vertical="top"/>
    </xf>
    <xf numFmtId="0" fontId="7" fillId="0" borderId="15" xfId="0" applyFont="1" applyFill="1" applyBorder="1" applyAlignment="1">
      <alignment horizontal="right" vertical="top"/>
    </xf>
    <xf numFmtId="0" fontId="7" fillId="0" borderId="8" xfId="0" applyFont="1" applyFill="1" applyBorder="1" applyAlignment="1">
      <alignment horizontal="right" vertical="top"/>
    </xf>
    <xf numFmtId="0" fontId="7" fillId="0" borderId="17" xfId="0" applyFont="1" applyFill="1" applyBorder="1" applyAlignment="1">
      <alignment horizontal="right" vertical="top"/>
    </xf>
    <xf numFmtId="0" fontId="7" fillId="0" borderId="0" xfId="0" applyFont="1" applyFill="1" applyAlignment="1">
      <alignment horizontal="right" vertical="top"/>
    </xf>
    <xf numFmtId="0" fontId="7" fillId="0" borderId="10" xfId="0" applyFont="1" applyFill="1" applyBorder="1" applyAlignment="1">
      <alignment horizontal="right" vertical="top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 shrinkToFit="1"/>
    </xf>
    <xf numFmtId="0" fontId="4" fillId="0" borderId="6" xfId="1" applyFont="1" applyFill="1" applyBorder="1" applyAlignment="1">
      <alignment horizontal="center" vertical="center" wrapText="1" shrinkToFit="1"/>
    </xf>
    <xf numFmtId="0" fontId="4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right" vertical="top" wrapText="1"/>
    </xf>
    <xf numFmtId="0" fontId="7" fillId="0" borderId="18" xfId="0" applyFont="1" applyFill="1" applyBorder="1" applyAlignment="1">
      <alignment horizontal="right" vertical="top"/>
    </xf>
    <xf numFmtId="0" fontId="7" fillId="0" borderId="11" xfId="0" applyFont="1" applyFill="1" applyBorder="1" applyAlignment="1">
      <alignment horizontal="right" vertical="top"/>
    </xf>
    <xf numFmtId="0" fontId="7" fillId="0" borderId="9" xfId="0" applyFont="1" applyFill="1" applyBorder="1" applyAlignment="1">
      <alignment horizontal="right" vertical="top"/>
    </xf>
    <xf numFmtId="0" fontId="5" fillId="0" borderId="15" xfId="1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5" fillId="0" borderId="16" xfId="0" applyFont="1" applyFill="1" applyBorder="1" applyAlignment="1">
      <alignment horizontal="right" vertical="center" shrinkToFit="1"/>
    </xf>
    <xf numFmtId="0" fontId="15" fillId="0" borderId="15" xfId="0" applyFont="1" applyFill="1" applyBorder="1" applyAlignment="1">
      <alignment horizontal="right" vertical="center" shrinkToFit="1"/>
    </xf>
    <xf numFmtId="0" fontId="15" fillId="0" borderId="8" xfId="0" applyFont="1" applyFill="1" applyBorder="1" applyAlignment="1">
      <alignment horizontal="right" vertical="center" shrinkToFi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/>
    <xf numFmtId="0" fontId="4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2"/>
  <sheetViews>
    <sheetView view="pageBreakPreview" zoomScale="70" zoomScaleNormal="80" zoomScaleSheetLayoutView="70" workbookViewId="0">
      <pane ySplit="5" topLeftCell="A66" activePane="bottomLeft" state="frozen"/>
      <selection pane="bottomLeft" activeCell="S16" sqref="S16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7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7" s="6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7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7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7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7" s="72" customFormat="1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14</v>
      </c>
      <c r="M6" s="22"/>
      <c r="N6" s="19"/>
      <c r="O6" s="22"/>
      <c r="P6" s="19"/>
    </row>
    <row r="7" spans="1:17" s="72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7" s="7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2.4</v>
      </c>
      <c r="J8" s="19"/>
      <c r="K8" s="19"/>
      <c r="L8" s="19"/>
      <c r="M8" s="19"/>
      <c r="N8" s="19"/>
      <c r="O8" s="19"/>
      <c r="P8" s="19"/>
    </row>
    <row r="9" spans="1:17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0" t="s">
        <v>22</v>
      </c>
      <c r="F9" s="90">
        <v>20</v>
      </c>
      <c r="G9" s="19"/>
      <c r="H9" s="19"/>
      <c r="I9" s="19">
        <v>12.5</v>
      </c>
      <c r="J9" s="19"/>
      <c r="K9" s="19"/>
      <c r="L9" s="14"/>
      <c r="M9" s="14"/>
      <c r="N9" s="14"/>
      <c r="O9" s="14"/>
      <c r="P9" s="14"/>
    </row>
    <row r="10" spans="1:17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0" t="s">
        <v>22</v>
      </c>
      <c r="F10" s="90">
        <v>20</v>
      </c>
      <c r="G10" s="19"/>
      <c r="H10" s="19"/>
      <c r="I10" s="14"/>
      <c r="J10" s="19"/>
      <c r="K10" s="19">
        <v>9</v>
      </c>
      <c r="L10" s="19"/>
      <c r="M10" s="19"/>
      <c r="N10" s="19"/>
      <c r="O10" s="19"/>
      <c r="P10" s="19"/>
    </row>
    <row r="11" spans="1:17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0" t="s">
        <v>22</v>
      </c>
      <c r="F11" s="90">
        <v>20</v>
      </c>
      <c r="G11" s="14"/>
      <c r="H11" s="14"/>
      <c r="I11" s="14"/>
      <c r="J11" s="14">
        <v>15</v>
      </c>
      <c r="K11" s="14"/>
      <c r="L11" s="14"/>
      <c r="M11" s="14"/>
      <c r="N11" s="14"/>
      <c r="O11" s="14"/>
      <c r="P11" s="14"/>
    </row>
    <row r="12" spans="1:17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0" t="s">
        <v>22</v>
      </c>
      <c r="F12" s="90">
        <v>20</v>
      </c>
      <c r="G12" s="19">
        <v>1.6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7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0" t="s">
        <v>22</v>
      </c>
      <c r="F13" s="90">
        <v>20</v>
      </c>
      <c r="G13" s="19"/>
      <c r="H13" s="19"/>
      <c r="I13" s="19"/>
      <c r="J13" s="19"/>
      <c r="K13" s="19"/>
      <c r="L13" s="19"/>
      <c r="M13" s="19">
        <v>3</v>
      </c>
      <c r="N13" s="19"/>
      <c r="O13" s="19"/>
      <c r="P13" s="19"/>
    </row>
    <row r="14" spans="1:17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0" t="s">
        <v>22</v>
      </c>
      <c r="F14" s="90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15</v>
      </c>
      <c r="Q14" s="10" t="s">
        <v>187</v>
      </c>
    </row>
    <row r="15" spans="1:17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1.3</v>
      </c>
      <c r="J15" s="20"/>
      <c r="K15" s="21"/>
      <c r="L15" s="19"/>
      <c r="M15" s="22"/>
      <c r="N15" s="19"/>
      <c r="O15" s="22"/>
      <c r="P15" s="19"/>
    </row>
    <row r="16" spans="1:17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0.65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4.2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10</v>
      </c>
      <c r="K18" s="19"/>
      <c r="L18" s="19"/>
      <c r="M18" s="19"/>
      <c r="N18" s="19"/>
      <c r="O18" s="19"/>
      <c r="P18" s="19"/>
    </row>
    <row r="19" spans="1:16" s="7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2</v>
      </c>
      <c r="J19" s="14"/>
      <c r="K19" s="19"/>
      <c r="L19" s="19"/>
      <c r="M19" s="19"/>
      <c r="N19" s="19"/>
      <c r="O19" s="19"/>
      <c r="P19" s="19"/>
    </row>
    <row r="20" spans="1:16" s="70" customFormat="1" ht="207.7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25</v>
      </c>
      <c r="L20" s="14">
        <v>27</v>
      </c>
      <c r="M20" s="14">
        <v>13</v>
      </c>
      <c r="N20" s="14">
        <v>20</v>
      </c>
      <c r="O20" s="14"/>
      <c r="P20" s="14"/>
    </row>
    <row r="21" spans="1:16" s="7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9.5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1.5</v>
      </c>
      <c r="O22" s="19">
        <v>1.5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7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0.2</v>
      </c>
      <c r="O24" s="19"/>
      <c r="P24" s="14"/>
    </row>
    <row r="25" spans="1:16" s="7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35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7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35</v>
      </c>
      <c r="I26" s="14"/>
      <c r="J26" s="19"/>
      <c r="K26" s="19"/>
      <c r="L26" s="19"/>
      <c r="M26" s="19"/>
      <c r="N26" s="19"/>
      <c r="O26" s="19"/>
      <c r="P26" s="19"/>
    </row>
    <row r="27" spans="1:16" s="7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20</v>
      </c>
      <c r="J27" s="19"/>
      <c r="K27" s="19"/>
      <c r="L27" s="19"/>
      <c r="M27" s="19"/>
      <c r="N27" s="19"/>
      <c r="O27" s="19"/>
      <c r="P27" s="19"/>
    </row>
    <row r="28" spans="1:16" s="7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1.5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7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0.05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7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1.6</v>
      </c>
      <c r="K30" s="19"/>
      <c r="L30" s="19"/>
      <c r="M30" s="19"/>
      <c r="N30" s="19"/>
      <c r="O30" s="19"/>
      <c r="P30" s="19"/>
    </row>
    <row r="31" spans="1:16" s="7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2.95</v>
      </c>
      <c r="I31" s="37"/>
      <c r="J31" s="19"/>
      <c r="K31" s="19"/>
      <c r="L31" s="19"/>
      <c r="M31" s="19"/>
      <c r="N31" s="19"/>
      <c r="O31" s="19"/>
      <c r="P31" s="19"/>
    </row>
    <row r="32" spans="1:16" s="7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0.5</v>
      </c>
      <c r="I32" s="38"/>
      <c r="J32" s="19"/>
      <c r="K32" s="19"/>
      <c r="L32" s="19"/>
      <c r="M32" s="19"/>
      <c r="N32" s="19"/>
      <c r="O32" s="19"/>
      <c r="P32" s="19"/>
    </row>
    <row r="33" spans="1:16" s="7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1.4</v>
      </c>
      <c r="K33" s="19"/>
      <c r="L33" s="19"/>
      <c r="M33" s="19"/>
      <c r="N33" s="19"/>
      <c r="O33" s="19"/>
      <c r="P33" s="19"/>
    </row>
    <row r="34" spans="1:16" s="7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0.65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3.9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4.7</v>
      </c>
      <c r="K36" s="15"/>
      <c r="L36" s="15"/>
      <c r="M36" s="15"/>
      <c r="N36" s="19"/>
      <c r="O36" s="19"/>
      <c r="P36" s="19"/>
    </row>
    <row r="37" spans="1:16" s="7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1.65</v>
      </c>
      <c r="K37" s="15"/>
      <c r="L37" s="15"/>
      <c r="M37" s="15"/>
      <c r="N37" s="19"/>
      <c r="O37" s="19"/>
      <c r="P37" s="19"/>
    </row>
    <row r="38" spans="1:16" s="7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0.6</v>
      </c>
      <c r="N38" s="19"/>
      <c r="O38" s="19"/>
      <c r="P38" s="19"/>
    </row>
    <row r="39" spans="1:16" s="7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0.2</v>
      </c>
      <c r="N39" s="19"/>
      <c r="O39" s="19"/>
      <c r="P39" s="19"/>
    </row>
    <row r="40" spans="1:16" s="7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0.55000000000000004</v>
      </c>
      <c r="N40" s="19"/>
      <c r="O40" s="19"/>
      <c r="P40" s="19"/>
    </row>
    <row r="41" spans="1:16" s="7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1.55</v>
      </c>
      <c r="N41" s="19"/>
      <c r="O41" s="19"/>
      <c r="P41" s="19"/>
    </row>
    <row r="42" spans="1:16" s="71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1.45</v>
      </c>
      <c r="N42" s="19"/>
      <c r="O42" s="19"/>
      <c r="P42" s="19"/>
    </row>
    <row r="43" spans="1:16" s="71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1.7</v>
      </c>
      <c r="N43" s="14"/>
      <c r="O43" s="14"/>
      <c r="P43" s="14"/>
    </row>
    <row r="44" spans="1:16" s="71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1.95</v>
      </c>
      <c r="N44" s="19"/>
      <c r="O44" s="19"/>
      <c r="P44" s="19"/>
    </row>
    <row r="45" spans="1:16" s="71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0.2</v>
      </c>
      <c r="N45" s="14"/>
      <c r="O45" s="14"/>
      <c r="P45" s="14"/>
    </row>
    <row r="46" spans="1:16" s="71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1.1000000000000001</v>
      </c>
      <c r="N46" s="14"/>
      <c r="O46" s="14"/>
      <c r="P46" s="14"/>
    </row>
    <row r="47" spans="1:16" s="7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2.6</v>
      </c>
      <c r="N47" s="14"/>
      <c r="O47" s="14"/>
      <c r="P47" s="14"/>
    </row>
    <row r="48" spans="1:16" s="71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</v>
      </c>
      <c r="N48" s="14"/>
      <c r="O48" s="14"/>
      <c r="P48" s="14"/>
    </row>
    <row r="49" spans="1:16" s="71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</v>
      </c>
      <c r="N49" s="14"/>
      <c r="O49" s="14"/>
      <c r="P49" s="14"/>
    </row>
    <row r="50" spans="1:16" s="70" customFormat="1" ht="51" customHeight="1" thickBot="1">
      <c r="A50" s="16">
        <v>45</v>
      </c>
      <c r="B50" s="46" t="s">
        <v>107</v>
      </c>
      <c r="C50" s="25" t="s">
        <v>125</v>
      </c>
      <c r="D50" s="8" t="s">
        <v>186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0.5</v>
      </c>
      <c r="N50" s="14"/>
      <c r="O50" s="14"/>
      <c r="P50" s="14"/>
    </row>
    <row r="51" spans="1:16" s="7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</v>
      </c>
      <c r="N51" s="14"/>
      <c r="O51" s="14"/>
      <c r="P51" s="14"/>
    </row>
    <row r="52" spans="1:16" s="71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</v>
      </c>
      <c r="N52" s="14"/>
      <c r="O52" s="14"/>
      <c r="P52" s="14"/>
    </row>
    <row r="53" spans="1:16" s="71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2</v>
      </c>
      <c r="N53" s="19"/>
      <c r="O53" s="19"/>
      <c r="P53" s="19"/>
    </row>
    <row r="54" spans="1:16" s="7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0.5</v>
      </c>
      <c r="N54" s="19"/>
      <c r="O54" s="19"/>
      <c r="P54" s="19"/>
    </row>
    <row r="55" spans="1:16" s="7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2</v>
      </c>
      <c r="N55" s="19"/>
      <c r="O55" s="19"/>
      <c r="P55" s="19"/>
    </row>
    <row r="56" spans="1:16" s="7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0.8</v>
      </c>
      <c r="P56" s="19"/>
    </row>
    <row r="57" spans="1:16" s="7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3</v>
      </c>
      <c r="P57" s="19"/>
    </row>
    <row r="58" spans="1:16" s="7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4.2</v>
      </c>
      <c r="P58" s="19"/>
    </row>
    <row r="59" spans="1:16" s="7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5.6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7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1.6</v>
      </c>
    </row>
    <row r="63" spans="1:16" s="70" customFormat="1" ht="51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2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7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0.55000000000000004</v>
      </c>
      <c r="O65" s="19"/>
      <c r="P65" s="19"/>
    </row>
    <row r="66" spans="1:16" s="7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</v>
      </c>
      <c r="O66" s="22"/>
      <c r="P66" s="19"/>
    </row>
    <row r="67" spans="1:16" s="7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18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36.549999999999997</v>
      </c>
      <c r="H68" s="62">
        <f t="shared" si="0"/>
        <v>38.450000000000003</v>
      </c>
      <c r="I68" s="62">
        <f t="shared" si="0"/>
        <v>20</v>
      </c>
      <c r="J68" s="62">
        <f t="shared" si="0"/>
        <v>13.9</v>
      </c>
      <c r="K68" s="62">
        <f t="shared" si="0"/>
        <v>0</v>
      </c>
      <c r="L68" s="62">
        <f t="shared" si="0"/>
        <v>14</v>
      </c>
      <c r="M68" s="62">
        <f t="shared" si="0"/>
        <v>6.0500000000000007</v>
      </c>
      <c r="N68" s="62">
        <f t="shared" si="0"/>
        <v>10.75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36.549999999999997</v>
      </c>
      <c r="H69" s="62">
        <f t="shared" ref="H69:P69" si="1">SUM(G69,H68)</f>
        <v>75</v>
      </c>
      <c r="I69" s="62">
        <f t="shared" si="1"/>
        <v>95</v>
      </c>
      <c r="J69" s="62">
        <f t="shared" si="1"/>
        <v>108.9</v>
      </c>
      <c r="K69" s="62">
        <f t="shared" si="1"/>
        <v>108.9</v>
      </c>
      <c r="L69" s="62">
        <f t="shared" si="1"/>
        <v>122.9</v>
      </c>
      <c r="M69" s="62">
        <f t="shared" si="1"/>
        <v>128.95000000000002</v>
      </c>
      <c r="N69" s="62">
        <f t="shared" si="1"/>
        <v>139.70000000000002</v>
      </c>
      <c r="O69" s="62">
        <f t="shared" si="1"/>
        <v>139.70000000000002</v>
      </c>
      <c r="P69" s="62">
        <f t="shared" si="1"/>
        <v>139.70000000000002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38.15</v>
      </c>
      <c r="H70" s="62">
        <f t="shared" si="2"/>
        <v>38.450000000000003</v>
      </c>
      <c r="I70" s="62">
        <f t="shared" si="2"/>
        <v>36.849999999999994</v>
      </c>
      <c r="J70" s="62">
        <f t="shared" si="2"/>
        <v>28.9</v>
      </c>
      <c r="K70" s="62">
        <f t="shared" si="2"/>
        <v>9</v>
      </c>
      <c r="L70" s="62">
        <f t="shared" si="2"/>
        <v>14</v>
      </c>
      <c r="M70" s="62">
        <f t="shared" si="2"/>
        <v>15.899999999999999</v>
      </c>
      <c r="N70" s="62">
        <f t="shared" si="2"/>
        <v>10.75</v>
      </c>
      <c r="O70" s="62">
        <f t="shared" si="2"/>
        <v>18</v>
      </c>
      <c r="P70" s="62">
        <f t="shared" si="2"/>
        <v>34.5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38.15</v>
      </c>
      <c r="H71" s="62">
        <f>G71+H70</f>
        <v>76.599999999999994</v>
      </c>
      <c r="I71" s="62">
        <f t="shared" ref="I71:P71" si="3">H71+I70</f>
        <v>113.44999999999999</v>
      </c>
      <c r="J71" s="62">
        <f t="shared" si="3"/>
        <v>142.35</v>
      </c>
      <c r="K71" s="62">
        <f t="shared" si="3"/>
        <v>151.35</v>
      </c>
      <c r="L71" s="62">
        <f t="shared" si="3"/>
        <v>165.35</v>
      </c>
      <c r="M71" s="62">
        <f t="shared" si="3"/>
        <v>181.25</v>
      </c>
      <c r="N71" s="62">
        <f t="shared" si="3"/>
        <v>192</v>
      </c>
      <c r="O71" s="62">
        <f t="shared" si="3"/>
        <v>210</v>
      </c>
      <c r="P71" s="62">
        <f t="shared" si="3"/>
        <v>244.5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38.15</v>
      </c>
      <c r="H72" s="62">
        <f t="shared" si="4"/>
        <v>38.450000000000003</v>
      </c>
      <c r="I72" s="62">
        <f t="shared" si="4"/>
        <v>38.849999999999994</v>
      </c>
      <c r="J72" s="62">
        <f t="shared" si="4"/>
        <v>38.9</v>
      </c>
      <c r="K72" s="62">
        <f t="shared" si="4"/>
        <v>38.200000000000003</v>
      </c>
      <c r="L72" s="62">
        <f t="shared" si="4"/>
        <v>41</v>
      </c>
      <c r="M72" s="62">
        <f t="shared" si="4"/>
        <v>37.700000000000003</v>
      </c>
      <c r="N72" s="62">
        <f t="shared" si="4"/>
        <v>37.849999999999994</v>
      </c>
      <c r="O72" s="62">
        <f t="shared" si="4"/>
        <v>37</v>
      </c>
      <c r="P72" s="62">
        <f t="shared" si="4"/>
        <v>38.1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38.15</v>
      </c>
      <c r="H73" s="62">
        <f>SUM(G73,H72)</f>
        <v>76.599999999999994</v>
      </c>
      <c r="I73" s="62">
        <f t="shared" ref="I73:P73" si="5">SUM(H73,I72)</f>
        <v>115.44999999999999</v>
      </c>
      <c r="J73" s="62">
        <f t="shared" si="5"/>
        <v>154.35</v>
      </c>
      <c r="K73" s="62">
        <f t="shared" si="5"/>
        <v>192.55</v>
      </c>
      <c r="L73" s="62">
        <f t="shared" si="5"/>
        <v>233.55</v>
      </c>
      <c r="M73" s="62">
        <f t="shared" si="5"/>
        <v>271.25</v>
      </c>
      <c r="N73" s="62">
        <f t="shared" si="5"/>
        <v>309.10000000000002</v>
      </c>
      <c r="O73" s="62">
        <f t="shared" si="5"/>
        <v>346.1</v>
      </c>
      <c r="P73" s="62">
        <f t="shared" si="5"/>
        <v>384.20000000000005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35</v>
      </c>
      <c r="H74" s="62">
        <f t="shared" si="6"/>
        <v>38.450000000000003</v>
      </c>
      <c r="I74" s="62">
        <f t="shared" si="6"/>
        <v>20</v>
      </c>
      <c r="J74" s="62">
        <f t="shared" si="6"/>
        <v>7.6</v>
      </c>
      <c r="K74" s="62">
        <f t="shared" si="6"/>
        <v>0</v>
      </c>
      <c r="L74" s="62">
        <f t="shared" si="6"/>
        <v>0</v>
      </c>
      <c r="M74" s="62">
        <f t="shared" si="6"/>
        <v>0.2</v>
      </c>
      <c r="N74" s="62">
        <f t="shared" si="6"/>
        <v>0.2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35</v>
      </c>
      <c r="H75" s="62">
        <f>SUM(G75,H74)</f>
        <v>73.45</v>
      </c>
      <c r="I75" s="62">
        <f t="shared" ref="I75:P75" si="7">SUM(H75,I74)</f>
        <v>93.45</v>
      </c>
      <c r="J75" s="62">
        <f t="shared" si="7"/>
        <v>101.05</v>
      </c>
      <c r="K75" s="62">
        <f t="shared" si="7"/>
        <v>101.05</v>
      </c>
      <c r="L75" s="62">
        <f t="shared" si="7"/>
        <v>101.05</v>
      </c>
      <c r="M75" s="62">
        <f t="shared" si="7"/>
        <v>101.25</v>
      </c>
      <c r="N75" s="62">
        <f t="shared" si="7"/>
        <v>101.45</v>
      </c>
      <c r="O75" s="62">
        <f t="shared" si="7"/>
        <v>101.45</v>
      </c>
      <c r="P75" s="62">
        <f t="shared" si="7"/>
        <v>101.45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36.549999999999997</v>
      </c>
      <c r="H76" s="19">
        <f t="shared" ref="H76:P76" si="8">H24+H25+H26+H27+H28+H29+H30+H31+H32+H33+H34+H35+H36+H37+H38+H39+H40+H41+H42+H43</f>
        <v>38.450000000000003</v>
      </c>
      <c r="I76" s="19">
        <f t="shared" si="8"/>
        <v>20</v>
      </c>
      <c r="J76" s="19">
        <f t="shared" si="8"/>
        <v>13.9</v>
      </c>
      <c r="K76" s="19">
        <f t="shared" si="8"/>
        <v>0</v>
      </c>
      <c r="L76" s="19">
        <f t="shared" si="8"/>
        <v>0</v>
      </c>
      <c r="M76" s="19">
        <f t="shared" si="8"/>
        <v>6.0500000000000007</v>
      </c>
      <c r="N76" s="19">
        <f t="shared" si="8"/>
        <v>0.2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36.549999999999997</v>
      </c>
      <c r="H77" s="19">
        <f>SUM(G77,H76)</f>
        <v>75</v>
      </c>
      <c r="I77" s="19">
        <f t="shared" ref="I77:P77" si="9">SUM(H77,I76)</f>
        <v>95</v>
      </c>
      <c r="J77" s="19">
        <f t="shared" si="9"/>
        <v>108.9</v>
      </c>
      <c r="K77" s="19">
        <f t="shared" si="9"/>
        <v>108.9</v>
      </c>
      <c r="L77" s="19">
        <f t="shared" si="9"/>
        <v>108.9</v>
      </c>
      <c r="M77" s="19">
        <f t="shared" si="9"/>
        <v>114.95</v>
      </c>
      <c r="N77" s="19">
        <f t="shared" si="9"/>
        <v>115.15</v>
      </c>
      <c r="O77" s="19">
        <f t="shared" si="9"/>
        <v>115.15</v>
      </c>
      <c r="P77" s="19">
        <f t="shared" si="9"/>
        <v>115.15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36.549999999999997</v>
      </c>
      <c r="H78" s="19">
        <f t="shared" si="10"/>
        <v>38.450000000000003</v>
      </c>
      <c r="I78" s="19">
        <f t="shared" si="10"/>
        <v>20</v>
      </c>
      <c r="J78" s="19">
        <f t="shared" si="10"/>
        <v>13.9</v>
      </c>
      <c r="K78" s="19">
        <f t="shared" si="10"/>
        <v>0</v>
      </c>
      <c r="L78" s="19">
        <f t="shared" si="10"/>
        <v>0</v>
      </c>
      <c r="M78" s="19">
        <f t="shared" si="10"/>
        <v>12.899999999999999</v>
      </c>
      <c r="N78" s="19">
        <f t="shared" si="10"/>
        <v>0.2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36.549999999999997</v>
      </c>
      <c r="H79" s="19">
        <f>SUM(G79)+H78</f>
        <v>75</v>
      </c>
      <c r="I79" s="19">
        <f>SUM(H79)+I78</f>
        <v>95</v>
      </c>
      <c r="J79" s="19">
        <f t="shared" ref="J79:P79" si="11">SUM(I79)+J78</f>
        <v>108.9</v>
      </c>
      <c r="K79" s="19">
        <f t="shared" si="11"/>
        <v>108.9</v>
      </c>
      <c r="L79" s="19">
        <f t="shared" si="11"/>
        <v>108.9</v>
      </c>
      <c r="M79" s="19">
        <f t="shared" si="11"/>
        <v>121.80000000000001</v>
      </c>
      <c r="N79" s="19">
        <f t="shared" si="11"/>
        <v>122.00000000000001</v>
      </c>
      <c r="O79" s="19">
        <f t="shared" si="11"/>
        <v>122.00000000000001</v>
      </c>
      <c r="P79" s="19">
        <f t="shared" si="11"/>
        <v>122.00000000000001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36.549999999999997</v>
      </c>
      <c r="H80" s="19">
        <f t="shared" si="12"/>
        <v>38.450000000000003</v>
      </c>
      <c r="I80" s="19">
        <f t="shared" si="12"/>
        <v>20</v>
      </c>
      <c r="J80" s="19">
        <f t="shared" si="12"/>
        <v>13.9</v>
      </c>
      <c r="K80" s="19">
        <f t="shared" si="12"/>
        <v>0</v>
      </c>
      <c r="L80" s="19">
        <f t="shared" si="12"/>
        <v>0</v>
      </c>
      <c r="M80" s="19">
        <f t="shared" si="12"/>
        <v>21.7</v>
      </c>
      <c r="N80" s="19">
        <f t="shared" si="12"/>
        <v>5.8</v>
      </c>
      <c r="O80" s="19">
        <f t="shared" si="12"/>
        <v>8</v>
      </c>
      <c r="P80" s="19">
        <f t="shared" si="12"/>
        <v>3.6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36.549999999999997</v>
      </c>
      <c r="H81" s="19">
        <f>G81+H80</f>
        <v>75</v>
      </c>
      <c r="I81" s="19">
        <f t="shared" ref="I81:P81" si="13">H81+I80</f>
        <v>95</v>
      </c>
      <c r="J81" s="19">
        <f t="shared" si="13"/>
        <v>108.9</v>
      </c>
      <c r="K81" s="19">
        <f t="shared" si="13"/>
        <v>108.9</v>
      </c>
      <c r="L81" s="19">
        <f t="shared" si="13"/>
        <v>108.9</v>
      </c>
      <c r="M81" s="19">
        <f t="shared" si="13"/>
        <v>130.6</v>
      </c>
      <c r="N81" s="19">
        <f t="shared" si="13"/>
        <v>136.4</v>
      </c>
      <c r="O81" s="19">
        <f t="shared" si="13"/>
        <v>144.4</v>
      </c>
      <c r="P81" s="19">
        <f t="shared" si="13"/>
        <v>148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35</v>
      </c>
      <c r="H82" s="19">
        <f t="shared" ref="H82:P82" si="14">H24+H25+H26+H27+H30+H31+H32+H33+H34+H35+H36+H37+H38+H39+H40+H41</f>
        <v>38.450000000000003</v>
      </c>
      <c r="I82" s="19">
        <f t="shared" si="14"/>
        <v>20</v>
      </c>
      <c r="J82" s="19">
        <f t="shared" si="14"/>
        <v>13.9</v>
      </c>
      <c r="K82" s="19">
        <f t="shared" si="14"/>
        <v>0</v>
      </c>
      <c r="L82" s="19">
        <f t="shared" si="14"/>
        <v>0</v>
      </c>
      <c r="M82" s="19">
        <f t="shared" si="14"/>
        <v>2.9000000000000004</v>
      </c>
      <c r="N82" s="19">
        <f t="shared" si="14"/>
        <v>0.2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35</v>
      </c>
      <c r="H83" s="19">
        <f>G83+H82</f>
        <v>73.45</v>
      </c>
      <c r="I83" s="19">
        <f t="shared" ref="I83:P83" si="15">H83+I82</f>
        <v>93.45</v>
      </c>
      <c r="J83" s="19">
        <f t="shared" si="15"/>
        <v>107.35000000000001</v>
      </c>
      <c r="K83" s="19">
        <f t="shared" si="15"/>
        <v>107.35000000000001</v>
      </c>
      <c r="L83" s="19">
        <f t="shared" si="15"/>
        <v>107.35000000000001</v>
      </c>
      <c r="M83" s="19">
        <f t="shared" si="15"/>
        <v>110.25000000000001</v>
      </c>
      <c r="N83" s="19">
        <f t="shared" si="15"/>
        <v>110.45000000000002</v>
      </c>
      <c r="O83" s="19">
        <f t="shared" si="15"/>
        <v>110.45000000000002</v>
      </c>
      <c r="P83" s="19">
        <f t="shared" si="15"/>
        <v>110.45000000000002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1.55</v>
      </c>
      <c r="H84" s="19">
        <f t="shared" ref="H84:O84" si="16">H28+H29+H30+H31+H32+H33+H34+H35+H36+H37+H38+H39+H40+H41+H43</f>
        <v>3.45</v>
      </c>
      <c r="I84" s="19">
        <f t="shared" si="16"/>
        <v>0</v>
      </c>
      <c r="J84" s="19">
        <f t="shared" si="16"/>
        <v>13.9</v>
      </c>
      <c r="K84" s="19">
        <f t="shared" si="16"/>
        <v>0</v>
      </c>
      <c r="L84" s="19">
        <f t="shared" si="16"/>
        <v>0</v>
      </c>
      <c r="M84" s="19">
        <f t="shared" si="16"/>
        <v>4.6000000000000005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1.55</v>
      </c>
      <c r="H85" s="19">
        <f>G85+H84</f>
        <v>5</v>
      </c>
      <c r="I85" s="19">
        <f t="shared" ref="I85:P85" si="18">H85+I84</f>
        <v>5</v>
      </c>
      <c r="J85" s="19">
        <f t="shared" si="18"/>
        <v>18.899999999999999</v>
      </c>
      <c r="K85" s="19">
        <f t="shared" si="18"/>
        <v>18.899999999999999</v>
      </c>
      <c r="L85" s="19">
        <f t="shared" si="18"/>
        <v>18.899999999999999</v>
      </c>
      <c r="M85" s="19">
        <f t="shared" si="18"/>
        <v>23.5</v>
      </c>
      <c r="N85" s="19">
        <f t="shared" si="18"/>
        <v>23.5</v>
      </c>
      <c r="O85" s="19">
        <f t="shared" si="18"/>
        <v>23.5</v>
      </c>
      <c r="P85" s="19">
        <f t="shared" si="18"/>
        <v>23.5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1.55</v>
      </c>
      <c r="H86" s="19">
        <f t="shared" ref="H86:P86" si="19">H28+H29+H30+H31+H32+H33+H34+H35+H36+H37+H38+H39+H40+H41+H43+H44+H45+H46+H47</f>
        <v>3.45</v>
      </c>
      <c r="I86" s="19">
        <f t="shared" si="19"/>
        <v>0</v>
      </c>
      <c r="J86" s="19">
        <f t="shared" si="19"/>
        <v>13.9</v>
      </c>
      <c r="K86" s="19">
        <f t="shared" si="19"/>
        <v>0</v>
      </c>
      <c r="L86" s="19">
        <f t="shared" si="19"/>
        <v>0</v>
      </c>
      <c r="M86" s="19">
        <f t="shared" si="19"/>
        <v>10.450000000000001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1.55</v>
      </c>
      <c r="H87" s="19">
        <f>G87+H86</f>
        <v>5</v>
      </c>
      <c r="I87" s="19">
        <f t="shared" ref="I87:P87" si="20">H87+I86</f>
        <v>5</v>
      </c>
      <c r="J87" s="19">
        <f t="shared" si="20"/>
        <v>18.899999999999999</v>
      </c>
      <c r="K87" s="19">
        <f t="shared" si="20"/>
        <v>18.899999999999999</v>
      </c>
      <c r="L87" s="19">
        <f t="shared" si="20"/>
        <v>18.899999999999999</v>
      </c>
      <c r="M87" s="19">
        <f t="shared" si="20"/>
        <v>29.35</v>
      </c>
      <c r="N87" s="19">
        <f t="shared" si="20"/>
        <v>29.35</v>
      </c>
      <c r="O87" s="19">
        <f t="shared" si="20"/>
        <v>29.35</v>
      </c>
      <c r="P87" s="19">
        <f t="shared" si="20"/>
        <v>29.35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1.55</v>
      </c>
      <c r="H88" s="19">
        <f t="shared" si="21"/>
        <v>3.45</v>
      </c>
      <c r="I88" s="19">
        <f t="shared" si="21"/>
        <v>0</v>
      </c>
      <c r="J88" s="19">
        <f t="shared" si="21"/>
        <v>13.9</v>
      </c>
      <c r="K88" s="19">
        <f t="shared" si="21"/>
        <v>0</v>
      </c>
      <c r="L88" s="19">
        <f t="shared" si="21"/>
        <v>0</v>
      </c>
      <c r="M88" s="19">
        <f t="shared" si="21"/>
        <v>14.950000000000001</v>
      </c>
      <c r="N88" s="19">
        <f t="shared" si="21"/>
        <v>5.6</v>
      </c>
      <c r="O88" s="19">
        <f t="shared" si="21"/>
        <v>8</v>
      </c>
      <c r="P88" s="19">
        <f t="shared" si="21"/>
        <v>1.6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1.55</v>
      </c>
      <c r="H89" s="19">
        <f>G89+H88</f>
        <v>5</v>
      </c>
      <c r="I89" s="19">
        <f t="shared" ref="I89:P89" si="22">H89+I88</f>
        <v>5</v>
      </c>
      <c r="J89" s="19">
        <f t="shared" si="22"/>
        <v>18.899999999999999</v>
      </c>
      <c r="K89" s="19">
        <f t="shared" si="22"/>
        <v>18.899999999999999</v>
      </c>
      <c r="L89" s="19">
        <f t="shared" si="22"/>
        <v>18.899999999999999</v>
      </c>
      <c r="M89" s="19">
        <f t="shared" si="22"/>
        <v>33.85</v>
      </c>
      <c r="N89" s="19">
        <f t="shared" si="22"/>
        <v>39.450000000000003</v>
      </c>
      <c r="O89" s="19">
        <f t="shared" si="22"/>
        <v>47.45</v>
      </c>
      <c r="P89" s="19">
        <f t="shared" si="22"/>
        <v>49.050000000000004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3.45</v>
      </c>
      <c r="I90" s="19">
        <f t="shared" si="23"/>
        <v>0</v>
      </c>
      <c r="J90" s="19">
        <f t="shared" si="23"/>
        <v>13.9</v>
      </c>
      <c r="K90" s="19">
        <f t="shared" si="23"/>
        <v>0</v>
      </c>
      <c r="L90" s="19">
        <f t="shared" si="23"/>
        <v>0</v>
      </c>
      <c r="M90" s="19">
        <f t="shared" si="23"/>
        <v>2.9000000000000004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3.45</v>
      </c>
      <c r="I91" s="19">
        <f t="shared" ref="I91:P91" si="24">H91+I90</f>
        <v>3.45</v>
      </c>
      <c r="J91" s="19">
        <f t="shared" si="24"/>
        <v>17.350000000000001</v>
      </c>
      <c r="K91" s="19">
        <f t="shared" si="24"/>
        <v>17.350000000000001</v>
      </c>
      <c r="L91" s="19">
        <f t="shared" si="24"/>
        <v>17.350000000000001</v>
      </c>
      <c r="M91" s="19">
        <f t="shared" si="24"/>
        <v>20.25</v>
      </c>
      <c r="N91" s="19">
        <f t="shared" si="24"/>
        <v>20.25</v>
      </c>
      <c r="O91" s="19">
        <f t="shared" si="24"/>
        <v>20.25</v>
      </c>
      <c r="P91" s="19">
        <f t="shared" si="24"/>
        <v>20.25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10.55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10.55</v>
      </c>
      <c r="O93" s="19">
        <f t="shared" si="26"/>
        <v>10.55</v>
      </c>
      <c r="P93" s="19">
        <f t="shared" si="26"/>
        <v>10.55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10.55</v>
      </c>
      <c r="O94" s="19">
        <f t="shared" si="27"/>
        <v>18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10.55</v>
      </c>
      <c r="O95" s="19">
        <f t="shared" si="28"/>
        <v>28.55</v>
      </c>
      <c r="P95" s="19">
        <f t="shared" si="28"/>
        <v>28.55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10.55</v>
      </c>
      <c r="O96" s="19">
        <f t="shared" si="29"/>
        <v>28.55</v>
      </c>
      <c r="P96" s="19">
        <f t="shared" si="29"/>
        <v>28.55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77:E83"/>
    <mergeCell ref="B92:E92"/>
    <mergeCell ref="A93:E97"/>
    <mergeCell ref="A98:O98"/>
    <mergeCell ref="A85:E85"/>
    <mergeCell ref="B23:P23"/>
    <mergeCell ref="B64:P64"/>
    <mergeCell ref="A69:E75"/>
    <mergeCell ref="B76:E76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  <ignoredErrors>
    <ignoredError sqref="G86 H86:P86 G88:P8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s="23" customFormat="1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11.5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2.82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4.1740000000000004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5.88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3.008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17.949000000000002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4.0199999999999996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0.41899999999999998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3.63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2.92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4.8579999999999997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12.1</v>
      </c>
      <c r="O20" s="14"/>
      <c r="P20" s="14"/>
    </row>
    <row r="21" spans="1:16" s="7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9.17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0.99</v>
      </c>
      <c r="O22" s="19">
        <v>1.44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20.818999999999999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20.695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12.045999999999999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1.024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3.1E-2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1.083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1.8560000000000001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0.17499999999999999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1.2110000000000001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7.9000000000000001E-2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1.982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1.26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0.76800000000000002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0.05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7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0.74399999999999999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1.357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0.75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1.3680000000000001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71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0.22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2.27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1.0029999999999999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0.84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0.24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0.72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3.5059999999999998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3.61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1.0269999999999999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1.6870000000000001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0.33700000000000002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1.631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3.64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1.286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1.76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0.79900000000000004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10.53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18.43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21.873999999999999</v>
      </c>
      <c r="H68" s="62">
        <f t="shared" si="0"/>
        <v>22.726000000000003</v>
      </c>
      <c r="I68" s="62">
        <f t="shared" si="0"/>
        <v>12.045999999999999</v>
      </c>
      <c r="J68" s="62">
        <f t="shared" si="0"/>
        <v>6.383</v>
      </c>
      <c r="K68" s="62">
        <f t="shared" si="0"/>
        <v>0</v>
      </c>
      <c r="L68" s="62">
        <f t="shared" si="0"/>
        <v>11.5</v>
      </c>
      <c r="M68" s="62">
        <f t="shared" si="0"/>
        <v>2.9009999999999998</v>
      </c>
      <c r="N68" s="62">
        <f t="shared" si="0"/>
        <v>11.331999999999999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21.873999999999999</v>
      </c>
      <c r="H69" s="62">
        <f t="shared" ref="H69:P69" si="1">SUM(G69,H68)</f>
        <v>44.6</v>
      </c>
      <c r="I69" s="62">
        <f t="shared" si="1"/>
        <v>56.646000000000001</v>
      </c>
      <c r="J69" s="62">
        <f t="shared" si="1"/>
        <v>63.029000000000003</v>
      </c>
      <c r="K69" s="62">
        <f t="shared" si="1"/>
        <v>63.029000000000003</v>
      </c>
      <c r="L69" s="62">
        <f t="shared" si="1"/>
        <v>74.528999999999996</v>
      </c>
      <c r="M69" s="62">
        <f t="shared" si="1"/>
        <v>77.429999999999993</v>
      </c>
      <c r="N69" s="62">
        <f t="shared" si="1"/>
        <v>88.761999999999986</v>
      </c>
      <c r="O69" s="62">
        <f t="shared" si="1"/>
        <v>88.761999999999986</v>
      </c>
      <c r="P69" s="62">
        <f t="shared" si="1"/>
        <v>88.761999999999986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21.878999999999998</v>
      </c>
      <c r="H70" s="62">
        <f t="shared" si="2"/>
        <v>22.726000000000003</v>
      </c>
      <c r="I70" s="62">
        <f t="shared" si="2"/>
        <v>23.478999999999999</v>
      </c>
      <c r="J70" s="62">
        <f t="shared" si="2"/>
        <v>12.263</v>
      </c>
      <c r="K70" s="62">
        <f t="shared" si="2"/>
        <v>0</v>
      </c>
      <c r="L70" s="62">
        <f t="shared" si="2"/>
        <v>11.5</v>
      </c>
      <c r="M70" s="62">
        <f t="shared" si="2"/>
        <v>10.92</v>
      </c>
      <c r="N70" s="62">
        <f t="shared" si="2"/>
        <v>11.331999999999999</v>
      </c>
      <c r="O70" s="62">
        <f t="shared" si="2"/>
        <v>18.43</v>
      </c>
      <c r="P70" s="62">
        <f t="shared" si="2"/>
        <v>37.448999999999998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21.878999999999998</v>
      </c>
      <c r="H71" s="62">
        <f>G71+H70</f>
        <v>44.605000000000004</v>
      </c>
      <c r="I71" s="62">
        <f t="shared" ref="I71:P71" si="3">H71+I70</f>
        <v>68.084000000000003</v>
      </c>
      <c r="J71" s="62">
        <f t="shared" si="3"/>
        <v>80.347000000000008</v>
      </c>
      <c r="K71" s="62">
        <f t="shared" si="3"/>
        <v>80.347000000000008</v>
      </c>
      <c r="L71" s="62">
        <f t="shared" si="3"/>
        <v>91.847000000000008</v>
      </c>
      <c r="M71" s="62">
        <f t="shared" si="3"/>
        <v>102.76700000000001</v>
      </c>
      <c r="N71" s="62">
        <f t="shared" si="3"/>
        <v>114.099</v>
      </c>
      <c r="O71" s="62">
        <f t="shared" si="3"/>
        <v>132.529</v>
      </c>
      <c r="P71" s="62">
        <f t="shared" si="3"/>
        <v>169.97800000000001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21.878999999999998</v>
      </c>
      <c r="H72" s="62">
        <f t="shared" si="4"/>
        <v>22.726000000000003</v>
      </c>
      <c r="I72" s="62">
        <f t="shared" si="4"/>
        <v>28.337</v>
      </c>
      <c r="J72" s="62">
        <f t="shared" si="4"/>
        <v>15.183000000000002</v>
      </c>
      <c r="K72" s="62">
        <f t="shared" si="4"/>
        <v>17.13</v>
      </c>
      <c r="L72" s="62">
        <f t="shared" si="4"/>
        <v>24.8</v>
      </c>
      <c r="M72" s="62">
        <f t="shared" si="4"/>
        <v>32.849999999999994</v>
      </c>
      <c r="N72" s="62">
        <f t="shared" si="4"/>
        <v>28.061999999999998</v>
      </c>
      <c r="O72" s="62">
        <f t="shared" si="4"/>
        <v>31.007999999999999</v>
      </c>
      <c r="P72" s="62">
        <f t="shared" si="4"/>
        <v>40.494999999999997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21.878999999999998</v>
      </c>
      <c r="H73" s="62">
        <f>SUM(G73,H72)</f>
        <v>44.605000000000004</v>
      </c>
      <c r="I73" s="62">
        <f t="shared" ref="I73:P73" si="5">SUM(H73,I72)</f>
        <v>72.942000000000007</v>
      </c>
      <c r="J73" s="62">
        <f t="shared" si="5"/>
        <v>88.125000000000014</v>
      </c>
      <c r="K73" s="62">
        <f t="shared" si="5"/>
        <v>105.25500000000001</v>
      </c>
      <c r="L73" s="62">
        <f t="shared" si="5"/>
        <v>130.05500000000001</v>
      </c>
      <c r="M73" s="62">
        <f t="shared" si="5"/>
        <v>162.905</v>
      </c>
      <c r="N73" s="62">
        <f t="shared" si="5"/>
        <v>190.96699999999998</v>
      </c>
      <c r="O73" s="62">
        <f t="shared" si="5"/>
        <v>221.97499999999999</v>
      </c>
      <c r="P73" s="62">
        <f t="shared" si="5"/>
        <v>262.46999999999997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20.818999999999999</v>
      </c>
      <c r="H74" s="62">
        <f t="shared" si="6"/>
        <v>22.726000000000003</v>
      </c>
      <c r="I74" s="62">
        <f t="shared" si="6"/>
        <v>12.045999999999999</v>
      </c>
      <c r="J74" s="62">
        <f t="shared" si="6"/>
        <v>4.04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20.818999999999999</v>
      </c>
      <c r="H75" s="62">
        <f>SUM(G75,H74)</f>
        <v>43.545000000000002</v>
      </c>
      <c r="I75" s="62">
        <f t="shared" ref="I75:P75" si="7">SUM(H75,I74)</f>
        <v>55.591000000000001</v>
      </c>
      <c r="J75" s="62">
        <f t="shared" si="7"/>
        <v>59.631</v>
      </c>
      <c r="K75" s="62">
        <f t="shared" si="7"/>
        <v>59.631</v>
      </c>
      <c r="L75" s="62">
        <f t="shared" si="7"/>
        <v>59.631</v>
      </c>
      <c r="M75" s="62">
        <f t="shared" si="7"/>
        <v>59.631</v>
      </c>
      <c r="N75" s="62">
        <f t="shared" si="7"/>
        <v>59.634</v>
      </c>
      <c r="O75" s="62">
        <f t="shared" si="7"/>
        <v>59.634</v>
      </c>
      <c r="P75" s="62">
        <f t="shared" si="7"/>
        <v>59.634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21.873999999999999</v>
      </c>
      <c r="H76" s="19">
        <f t="shared" ref="H76:P76" si="8">H24+H25+H26+H27+H28+H29+H30+H31+H32+H33+H34+H35+H36+H37+H38+H39+H40+H41+H42+H43</f>
        <v>22.726000000000003</v>
      </c>
      <c r="I76" s="19">
        <f t="shared" si="8"/>
        <v>12.045999999999999</v>
      </c>
      <c r="J76" s="19">
        <f t="shared" si="8"/>
        <v>6.383</v>
      </c>
      <c r="K76" s="19">
        <f t="shared" si="8"/>
        <v>0</v>
      </c>
      <c r="L76" s="19">
        <f t="shared" si="8"/>
        <v>0</v>
      </c>
      <c r="M76" s="19">
        <f t="shared" si="8"/>
        <v>2.9009999999999998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21.873999999999999</v>
      </c>
      <c r="H77" s="19">
        <f>SUM(G77,H76)</f>
        <v>44.6</v>
      </c>
      <c r="I77" s="19">
        <f t="shared" ref="I77:P77" si="9">SUM(H77,I76)</f>
        <v>56.646000000000001</v>
      </c>
      <c r="J77" s="19">
        <f t="shared" si="9"/>
        <v>63.029000000000003</v>
      </c>
      <c r="K77" s="19">
        <f t="shared" si="9"/>
        <v>63.029000000000003</v>
      </c>
      <c r="L77" s="19">
        <f t="shared" si="9"/>
        <v>63.029000000000003</v>
      </c>
      <c r="M77" s="19">
        <f t="shared" si="9"/>
        <v>65.930000000000007</v>
      </c>
      <c r="N77" s="19">
        <f t="shared" si="9"/>
        <v>65.933000000000007</v>
      </c>
      <c r="O77" s="19">
        <f t="shared" si="9"/>
        <v>65.933000000000007</v>
      </c>
      <c r="P77" s="19">
        <f t="shared" si="9"/>
        <v>65.933000000000007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21.873999999999999</v>
      </c>
      <c r="H78" s="19">
        <f t="shared" si="10"/>
        <v>22.726000000000003</v>
      </c>
      <c r="I78" s="19">
        <f t="shared" si="10"/>
        <v>12.045999999999999</v>
      </c>
      <c r="J78" s="19">
        <f t="shared" si="10"/>
        <v>6.383</v>
      </c>
      <c r="K78" s="19">
        <f t="shared" si="10"/>
        <v>0</v>
      </c>
      <c r="L78" s="19">
        <f t="shared" si="10"/>
        <v>0</v>
      </c>
      <c r="M78" s="19">
        <f t="shared" si="10"/>
        <v>7.9120000000000008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21.873999999999999</v>
      </c>
      <c r="H79" s="19">
        <f>SUM(G79)+H78</f>
        <v>44.6</v>
      </c>
      <c r="I79" s="19">
        <f>SUM(H79)+I78</f>
        <v>56.646000000000001</v>
      </c>
      <c r="J79" s="19">
        <f t="shared" ref="J79:P79" si="11">SUM(I79)+J78</f>
        <v>63.029000000000003</v>
      </c>
      <c r="K79" s="19">
        <f t="shared" si="11"/>
        <v>63.029000000000003</v>
      </c>
      <c r="L79" s="19">
        <f t="shared" si="11"/>
        <v>63.029000000000003</v>
      </c>
      <c r="M79" s="19">
        <f t="shared" si="11"/>
        <v>70.941000000000003</v>
      </c>
      <c r="N79" s="19">
        <f t="shared" si="11"/>
        <v>70.944000000000003</v>
      </c>
      <c r="O79" s="19">
        <f t="shared" si="11"/>
        <v>70.944000000000003</v>
      </c>
      <c r="P79" s="19">
        <f t="shared" si="11"/>
        <v>70.944000000000003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21.873999999999999</v>
      </c>
      <c r="H80" s="19">
        <f t="shared" si="12"/>
        <v>22.726000000000003</v>
      </c>
      <c r="I80" s="19">
        <f t="shared" si="12"/>
        <v>12.045999999999999</v>
      </c>
      <c r="J80" s="19">
        <f t="shared" si="12"/>
        <v>6.383</v>
      </c>
      <c r="K80" s="19">
        <f t="shared" si="12"/>
        <v>0</v>
      </c>
      <c r="L80" s="19">
        <f t="shared" si="12"/>
        <v>0</v>
      </c>
      <c r="M80" s="19">
        <f t="shared" si="12"/>
        <v>19.542000000000005</v>
      </c>
      <c r="N80" s="19">
        <f t="shared" si="12"/>
        <v>3.6430000000000002</v>
      </c>
      <c r="O80" s="19">
        <f t="shared" si="12"/>
        <v>1.968</v>
      </c>
      <c r="P80" s="19">
        <f t="shared" si="12"/>
        <v>3.0460000000000003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21.873999999999999</v>
      </c>
      <c r="H81" s="19">
        <f>G81+H80</f>
        <v>44.6</v>
      </c>
      <c r="I81" s="19">
        <f t="shared" ref="I81:P81" si="13">H81+I80</f>
        <v>56.646000000000001</v>
      </c>
      <c r="J81" s="19">
        <f t="shared" si="13"/>
        <v>63.029000000000003</v>
      </c>
      <c r="K81" s="19">
        <f t="shared" si="13"/>
        <v>63.029000000000003</v>
      </c>
      <c r="L81" s="19">
        <f t="shared" si="13"/>
        <v>63.029000000000003</v>
      </c>
      <c r="M81" s="19">
        <f t="shared" si="13"/>
        <v>82.571000000000012</v>
      </c>
      <c r="N81" s="19">
        <f t="shared" si="13"/>
        <v>86.214000000000013</v>
      </c>
      <c r="O81" s="19">
        <f t="shared" si="13"/>
        <v>88.182000000000016</v>
      </c>
      <c r="P81" s="19">
        <f t="shared" si="13"/>
        <v>91.228000000000023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20.818999999999999</v>
      </c>
      <c r="H82" s="19">
        <f t="shared" ref="H82:P82" si="14">H24+H25+H26+H27+H30+H31+H32+H33+H34+H35+H36+H37+H38+H39+H40+H41</f>
        <v>22.726000000000003</v>
      </c>
      <c r="I82" s="19">
        <f t="shared" si="14"/>
        <v>12.045999999999999</v>
      </c>
      <c r="J82" s="19">
        <f t="shared" si="14"/>
        <v>6.383</v>
      </c>
      <c r="K82" s="19">
        <f t="shared" si="14"/>
        <v>0</v>
      </c>
      <c r="L82" s="19">
        <f t="shared" si="14"/>
        <v>0</v>
      </c>
      <c r="M82" s="19">
        <f t="shared" si="14"/>
        <v>0.79400000000000004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20.818999999999999</v>
      </c>
      <c r="H83" s="19">
        <f>G83+H82</f>
        <v>43.545000000000002</v>
      </c>
      <c r="I83" s="19">
        <f t="shared" ref="I83:P83" si="15">H83+I82</f>
        <v>55.591000000000001</v>
      </c>
      <c r="J83" s="19">
        <f t="shared" si="15"/>
        <v>61.974000000000004</v>
      </c>
      <c r="K83" s="19">
        <f t="shared" si="15"/>
        <v>61.974000000000004</v>
      </c>
      <c r="L83" s="19">
        <f t="shared" si="15"/>
        <v>61.974000000000004</v>
      </c>
      <c r="M83" s="19">
        <f t="shared" si="15"/>
        <v>62.768000000000001</v>
      </c>
      <c r="N83" s="19">
        <f t="shared" si="15"/>
        <v>62.771000000000001</v>
      </c>
      <c r="O83" s="19">
        <f t="shared" si="15"/>
        <v>62.771000000000001</v>
      </c>
      <c r="P83" s="19">
        <f t="shared" si="15"/>
        <v>62.771000000000001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1.0549999999999999</v>
      </c>
      <c r="H84" s="19">
        <f t="shared" ref="H84:O84" si="16">H28+H29+H30+H31+H32+H33+H34+H35+H36+H37+H38+H39+H40+H41+H43</f>
        <v>2.0310000000000001</v>
      </c>
      <c r="I84" s="19">
        <f t="shared" si="16"/>
        <v>0</v>
      </c>
      <c r="J84" s="19">
        <f t="shared" si="16"/>
        <v>6.383</v>
      </c>
      <c r="K84" s="19">
        <f t="shared" si="16"/>
        <v>0</v>
      </c>
      <c r="L84" s="19">
        <f t="shared" si="16"/>
        <v>0</v>
      </c>
      <c r="M84" s="19">
        <f t="shared" si="16"/>
        <v>1.544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1.0549999999999999</v>
      </c>
      <c r="H85" s="19">
        <f>G85+H84</f>
        <v>3.0860000000000003</v>
      </c>
      <c r="I85" s="19">
        <f t="shared" ref="I85:P85" si="18">H85+I84</f>
        <v>3.0860000000000003</v>
      </c>
      <c r="J85" s="19">
        <f t="shared" si="18"/>
        <v>9.4690000000000012</v>
      </c>
      <c r="K85" s="19">
        <f t="shared" si="18"/>
        <v>9.4690000000000012</v>
      </c>
      <c r="L85" s="19">
        <f t="shared" si="18"/>
        <v>9.4690000000000012</v>
      </c>
      <c r="M85" s="19">
        <f t="shared" si="18"/>
        <v>11.013000000000002</v>
      </c>
      <c r="N85" s="19">
        <f t="shared" si="18"/>
        <v>11.013000000000002</v>
      </c>
      <c r="O85" s="19">
        <f t="shared" si="18"/>
        <v>11.013000000000002</v>
      </c>
      <c r="P85" s="19">
        <f t="shared" si="18"/>
        <v>11.013000000000002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1.0549999999999999</v>
      </c>
      <c r="H86" s="19">
        <f t="shared" ref="H86:P86" si="19">H28+H29+H30+H31+H32+H33+H34+H35+H36+H37+H38+H39+H40+H41+H43+H44+H45+H46+H47</f>
        <v>2.0310000000000001</v>
      </c>
      <c r="I86" s="19">
        <f t="shared" si="19"/>
        <v>0</v>
      </c>
      <c r="J86" s="19">
        <f t="shared" si="19"/>
        <v>6.383</v>
      </c>
      <c r="K86" s="19">
        <f t="shared" si="19"/>
        <v>0</v>
      </c>
      <c r="L86" s="19">
        <f t="shared" si="19"/>
        <v>0</v>
      </c>
      <c r="M86" s="19">
        <f t="shared" si="19"/>
        <v>5.5519999999999996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1.0549999999999999</v>
      </c>
      <c r="H87" s="19">
        <f>G87+H86</f>
        <v>3.0860000000000003</v>
      </c>
      <c r="I87" s="19">
        <f t="shared" ref="I87:P87" si="20">H87+I86</f>
        <v>3.0860000000000003</v>
      </c>
      <c r="J87" s="19">
        <f t="shared" si="20"/>
        <v>9.4690000000000012</v>
      </c>
      <c r="K87" s="19">
        <f t="shared" si="20"/>
        <v>9.4690000000000012</v>
      </c>
      <c r="L87" s="19">
        <f t="shared" si="20"/>
        <v>9.4690000000000012</v>
      </c>
      <c r="M87" s="19">
        <f t="shared" si="20"/>
        <v>15.021000000000001</v>
      </c>
      <c r="N87" s="19">
        <f t="shared" si="20"/>
        <v>15.021000000000001</v>
      </c>
      <c r="O87" s="19">
        <f t="shared" si="20"/>
        <v>15.021000000000001</v>
      </c>
      <c r="P87" s="19">
        <f t="shared" si="20"/>
        <v>15.021000000000001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1.0549999999999999</v>
      </c>
      <c r="H88" s="19">
        <f t="shared" si="21"/>
        <v>2.0310000000000001</v>
      </c>
      <c r="I88" s="19">
        <f t="shared" si="21"/>
        <v>0</v>
      </c>
      <c r="J88" s="19">
        <f t="shared" si="21"/>
        <v>6.383</v>
      </c>
      <c r="K88" s="19">
        <f t="shared" si="21"/>
        <v>0</v>
      </c>
      <c r="L88" s="19">
        <f t="shared" si="21"/>
        <v>0</v>
      </c>
      <c r="M88" s="19">
        <f t="shared" si="21"/>
        <v>11.875999999999999</v>
      </c>
      <c r="N88" s="19">
        <f t="shared" si="21"/>
        <v>3.64</v>
      </c>
      <c r="O88" s="19">
        <f t="shared" si="21"/>
        <v>1.968</v>
      </c>
      <c r="P88" s="19">
        <f t="shared" si="21"/>
        <v>1.286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1.0549999999999999</v>
      </c>
      <c r="H89" s="19">
        <f>G89+H88</f>
        <v>3.0860000000000003</v>
      </c>
      <c r="I89" s="19">
        <f t="shared" ref="I89:P89" si="22">H89+I88</f>
        <v>3.0860000000000003</v>
      </c>
      <c r="J89" s="19">
        <f t="shared" si="22"/>
        <v>9.4690000000000012</v>
      </c>
      <c r="K89" s="19">
        <f t="shared" si="22"/>
        <v>9.4690000000000012</v>
      </c>
      <c r="L89" s="19">
        <f t="shared" si="22"/>
        <v>9.4690000000000012</v>
      </c>
      <c r="M89" s="19">
        <f t="shared" si="22"/>
        <v>21.344999999999999</v>
      </c>
      <c r="N89" s="19">
        <f t="shared" si="22"/>
        <v>24.984999999999999</v>
      </c>
      <c r="O89" s="19">
        <f t="shared" si="22"/>
        <v>26.952999999999999</v>
      </c>
      <c r="P89" s="19">
        <f t="shared" si="22"/>
        <v>28.239000000000001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2.0310000000000001</v>
      </c>
      <c r="I90" s="19">
        <f t="shared" si="23"/>
        <v>0</v>
      </c>
      <c r="J90" s="19">
        <f t="shared" si="23"/>
        <v>6.383</v>
      </c>
      <c r="K90" s="19">
        <f t="shared" si="23"/>
        <v>0</v>
      </c>
      <c r="L90" s="19">
        <f t="shared" si="23"/>
        <v>0</v>
      </c>
      <c r="M90" s="19">
        <f t="shared" si="23"/>
        <v>0.79400000000000004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2.0310000000000001</v>
      </c>
      <c r="I91" s="19">
        <f t="shared" ref="I91:P91" si="24">H91+I90</f>
        <v>2.0310000000000001</v>
      </c>
      <c r="J91" s="19">
        <f t="shared" si="24"/>
        <v>8.4139999999999997</v>
      </c>
      <c r="K91" s="19">
        <f t="shared" si="24"/>
        <v>8.4139999999999997</v>
      </c>
      <c r="L91" s="19">
        <f t="shared" si="24"/>
        <v>8.4139999999999997</v>
      </c>
      <c r="M91" s="19">
        <f t="shared" si="24"/>
        <v>9.2080000000000002</v>
      </c>
      <c r="N91" s="19">
        <f t="shared" si="24"/>
        <v>9.2080000000000002</v>
      </c>
      <c r="O91" s="19">
        <f t="shared" si="24"/>
        <v>9.2080000000000002</v>
      </c>
      <c r="P91" s="19">
        <f t="shared" si="24"/>
        <v>9.2080000000000002</v>
      </c>
    </row>
    <row r="92" spans="1:16" s="10" customFormat="1" ht="0.7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11.328999999999999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11.328999999999999</v>
      </c>
      <c r="O93" s="19">
        <f t="shared" si="26"/>
        <v>11.328999999999999</v>
      </c>
      <c r="P93" s="19">
        <f t="shared" si="26"/>
        <v>11.328999999999999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11.328999999999999</v>
      </c>
      <c r="O94" s="19">
        <f t="shared" si="27"/>
        <v>18.43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11.328999999999999</v>
      </c>
      <c r="O95" s="19">
        <f t="shared" si="28"/>
        <v>29.759</v>
      </c>
      <c r="P95" s="19">
        <f t="shared" si="28"/>
        <v>29.759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11.328999999999999</v>
      </c>
      <c r="O96" s="19">
        <f t="shared" si="29"/>
        <v>29.759</v>
      </c>
      <c r="P96" s="19">
        <f t="shared" si="29"/>
        <v>29.759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s="23" customFormat="1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11.5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2.82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5.2880000000000003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2E-3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6.7919999999999998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3.012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17.84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4.0199999999999996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0.46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3.7519999999999998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2.8980000000000001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4.351</v>
      </c>
      <c r="J19" s="14"/>
      <c r="K19" s="19"/>
      <c r="L19" s="19"/>
      <c r="M19" s="19"/>
      <c r="N19" s="19"/>
      <c r="O19" s="19"/>
      <c r="P19" s="19"/>
    </row>
    <row r="20" spans="1:16" s="10" customFormat="1" ht="144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12.1</v>
      </c>
      <c r="O20" s="14"/>
      <c r="P20" s="14"/>
    </row>
    <row r="21" spans="1:16" s="7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9.0399999999999991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0.97</v>
      </c>
      <c r="O22" s="19">
        <v>1.28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21.393999999999998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19.326000000000001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12.260999999999999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1.016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3.5999999999999997E-2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0.995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1.87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0.17799999999999999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0.75600000000000001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7.5999999999999998E-2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1.7150000000000001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1.1499999999999999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0.72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2.9000000000000001E-2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0.67500000000000004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1.353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0.88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1.6419999999999999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2.2200000000000002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0.90200000000000002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0.75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0.25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0.51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3.2480000000000002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3.5649999999999999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1.024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1.56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0.30099999999999999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1.478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3.2829999999999999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1.2829999999999999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1.67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0.77800000000000002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10.661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18.57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22.445999999999998</v>
      </c>
      <c r="H68" s="62">
        <f t="shared" si="0"/>
        <v>21.374000000000002</v>
      </c>
      <c r="I68" s="62">
        <f t="shared" si="0"/>
        <v>12.260999999999999</v>
      </c>
      <c r="J68" s="62">
        <f t="shared" si="0"/>
        <v>5.4119999999999999</v>
      </c>
      <c r="K68" s="62">
        <f t="shared" si="0"/>
        <v>0</v>
      </c>
      <c r="L68" s="62">
        <f t="shared" si="0"/>
        <v>11.5</v>
      </c>
      <c r="M68" s="62">
        <f t="shared" si="0"/>
        <v>2.9369999999999998</v>
      </c>
      <c r="N68" s="62">
        <f t="shared" si="0"/>
        <v>11.443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22.445999999999998</v>
      </c>
      <c r="H69" s="62">
        <f t="shared" ref="H69:P69" si="1">SUM(G69,H68)</f>
        <v>43.82</v>
      </c>
      <c r="I69" s="62">
        <f t="shared" si="1"/>
        <v>56.081000000000003</v>
      </c>
      <c r="J69" s="62">
        <f t="shared" si="1"/>
        <v>61.493000000000002</v>
      </c>
      <c r="K69" s="62">
        <f t="shared" si="1"/>
        <v>61.493000000000002</v>
      </c>
      <c r="L69" s="62">
        <f t="shared" si="1"/>
        <v>72.992999999999995</v>
      </c>
      <c r="M69" s="62">
        <f t="shared" si="1"/>
        <v>75.929999999999993</v>
      </c>
      <c r="N69" s="62">
        <f t="shared" si="1"/>
        <v>87.37299999999999</v>
      </c>
      <c r="O69" s="62">
        <f t="shared" si="1"/>
        <v>87.37299999999999</v>
      </c>
      <c r="P69" s="62">
        <f t="shared" si="1"/>
        <v>87.37299999999999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22.450999999999997</v>
      </c>
      <c r="H70" s="62">
        <f t="shared" si="2"/>
        <v>21.374000000000002</v>
      </c>
      <c r="I70" s="62">
        <f t="shared" si="2"/>
        <v>24.849</v>
      </c>
      <c r="J70" s="62">
        <f t="shared" si="2"/>
        <v>12.204000000000001</v>
      </c>
      <c r="K70" s="62">
        <f t="shared" si="2"/>
        <v>2E-3</v>
      </c>
      <c r="L70" s="62">
        <f t="shared" si="2"/>
        <v>11.5</v>
      </c>
      <c r="M70" s="62">
        <f t="shared" si="2"/>
        <v>10.972999999999999</v>
      </c>
      <c r="N70" s="62">
        <f t="shared" si="2"/>
        <v>11.443</v>
      </c>
      <c r="O70" s="62">
        <f t="shared" si="2"/>
        <v>18.57</v>
      </c>
      <c r="P70" s="62">
        <f t="shared" si="2"/>
        <v>37.340000000000003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22.450999999999997</v>
      </c>
      <c r="H71" s="62">
        <f>G71+H70</f>
        <v>43.825000000000003</v>
      </c>
      <c r="I71" s="62">
        <f t="shared" ref="I71:P71" si="3">H71+I70</f>
        <v>68.674000000000007</v>
      </c>
      <c r="J71" s="62">
        <f t="shared" si="3"/>
        <v>80.878000000000014</v>
      </c>
      <c r="K71" s="62">
        <f t="shared" si="3"/>
        <v>80.88000000000001</v>
      </c>
      <c r="L71" s="62">
        <f t="shared" si="3"/>
        <v>92.38000000000001</v>
      </c>
      <c r="M71" s="62">
        <f t="shared" si="3"/>
        <v>103.35300000000001</v>
      </c>
      <c r="N71" s="62">
        <f t="shared" si="3"/>
        <v>114.79600000000001</v>
      </c>
      <c r="O71" s="62">
        <f t="shared" si="3"/>
        <v>133.36600000000001</v>
      </c>
      <c r="P71" s="62">
        <f t="shared" si="3"/>
        <v>170.70600000000002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22.451000000000001</v>
      </c>
      <c r="H72" s="62">
        <f t="shared" si="4"/>
        <v>21.374000000000002</v>
      </c>
      <c r="I72" s="62">
        <f t="shared" si="4"/>
        <v>29.2</v>
      </c>
      <c r="J72" s="62">
        <f t="shared" si="4"/>
        <v>15.102</v>
      </c>
      <c r="K72" s="62">
        <f t="shared" si="4"/>
        <v>17.253999999999998</v>
      </c>
      <c r="L72" s="62">
        <f t="shared" si="4"/>
        <v>24.8</v>
      </c>
      <c r="M72" s="62">
        <f t="shared" si="4"/>
        <v>32.180000000000007</v>
      </c>
      <c r="N72" s="62">
        <f t="shared" si="4"/>
        <v>27.795999999999999</v>
      </c>
      <c r="O72" s="62">
        <f t="shared" si="4"/>
        <v>30.668999999999997</v>
      </c>
      <c r="P72" s="62">
        <f t="shared" si="4"/>
        <v>40.293000000000006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22.451000000000001</v>
      </c>
      <c r="H73" s="62">
        <f>SUM(G73,H72)</f>
        <v>43.825000000000003</v>
      </c>
      <c r="I73" s="62">
        <f t="shared" ref="I73:P73" si="5">SUM(H73,I72)</f>
        <v>73.025000000000006</v>
      </c>
      <c r="J73" s="62">
        <f t="shared" si="5"/>
        <v>88.12700000000001</v>
      </c>
      <c r="K73" s="62">
        <f t="shared" si="5"/>
        <v>105.381</v>
      </c>
      <c r="L73" s="62">
        <f t="shared" si="5"/>
        <v>130.18100000000001</v>
      </c>
      <c r="M73" s="62">
        <f t="shared" si="5"/>
        <v>162.36100000000002</v>
      </c>
      <c r="N73" s="62">
        <f t="shared" si="5"/>
        <v>190.15700000000001</v>
      </c>
      <c r="O73" s="62">
        <f t="shared" si="5"/>
        <v>220.82600000000002</v>
      </c>
      <c r="P73" s="62">
        <f t="shared" si="5"/>
        <v>261.11900000000003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21.393999999999998</v>
      </c>
      <c r="H74" s="62">
        <f t="shared" si="6"/>
        <v>21.374000000000002</v>
      </c>
      <c r="I74" s="62">
        <f t="shared" si="6"/>
        <v>12.260999999999999</v>
      </c>
      <c r="J74" s="62">
        <f t="shared" si="6"/>
        <v>3.2670000000000003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21.393999999999998</v>
      </c>
      <c r="H75" s="62">
        <f>SUM(G75,H74)</f>
        <v>42.768000000000001</v>
      </c>
      <c r="I75" s="62">
        <f t="shared" ref="I75:P75" si="7">SUM(H75,I74)</f>
        <v>55.028999999999996</v>
      </c>
      <c r="J75" s="62">
        <f t="shared" si="7"/>
        <v>58.295999999999999</v>
      </c>
      <c r="K75" s="62">
        <f t="shared" si="7"/>
        <v>58.295999999999999</v>
      </c>
      <c r="L75" s="62">
        <f t="shared" si="7"/>
        <v>58.295999999999999</v>
      </c>
      <c r="M75" s="62">
        <f t="shared" si="7"/>
        <v>58.295999999999999</v>
      </c>
      <c r="N75" s="62">
        <f t="shared" si="7"/>
        <v>58.3</v>
      </c>
      <c r="O75" s="62">
        <f t="shared" si="7"/>
        <v>58.3</v>
      </c>
      <c r="P75" s="62">
        <f t="shared" si="7"/>
        <v>58.3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22.445999999999998</v>
      </c>
      <c r="H76" s="19">
        <f t="shared" ref="H76:P76" si="8">H24+H25+H26+H27+H28+H29+H30+H31+H32+H33+H34+H35+H36+H37+H38+H39+H40+H41+H42+H43</f>
        <v>21.374000000000002</v>
      </c>
      <c r="I76" s="19">
        <f t="shared" si="8"/>
        <v>12.260999999999999</v>
      </c>
      <c r="J76" s="19">
        <f t="shared" si="8"/>
        <v>5.4119999999999999</v>
      </c>
      <c r="K76" s="19">
        <f t="shared" si="8"/>
        <v>0</v>
      </c>
      <c r="L76" s="19">
        <f t="shared" si="8"/>
        <v>0</v>
      </c>
      <c r="M76" s="19">
        <f t="shared" si="8"/>
        <v>2.9369999999999998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22.445999999999998</v>
      </c>
      <c r="H77" s="19">
        <f>SUM(G77,H76)</f>
        <v>43.82</v>
      </c>
      <c r="I77" s="19">
        <f t="shared" ref="I77:P77" si="9">SUM(H77,I76)</f>
        <v>56.081000000000003</v>
      </c>
      <c r="J77" s="19">
        <f t="shared" si="9"/>
        <v>61.493000000000002</v>
      </c>
      <c r="K77" s="19">
        <f t="shared" si="9"/>
        <v>61.493000000000002</v>
      </c>
      <c r="L77" s="19">
        <f t="shared" si="9"/>
        <v>61.493000000000002</v>
      </c>
      <c r="M77" s="19">
        <f t="shared" si="9"/>
        <v>64.430000000000007</v>
      </c>
      <c r="N77" s="19">
        <f t="shared" si="9"/>
        <v>64.434000000000012</v>
      </c>
      <c r="O77" s="19">
        <f t="shared" si="9"/>
        <v>64.434000000000012</v>
      </c>
      <c r="P77" s="19">
        <f t="shared" si="9"/>
        <v>64.434000000000012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22.445999999999998</v>
      </c>
      <c r="H78" s="19">
        <f t="shared" si="10"/>
        <v>21.374000000000002</v>
      </c>
      <c r="I78" s="19">
        <f t="shared" si="10"/>
        <v>12.260999999999999</v>
      </c>
      <c r="J78" s="19">
        <f t="shared" si="10"/>
        <v>5.4119999999999999</v>
      </c>
      <c r="K78" s="19">
        <f t="shared" si="10"/>
        <v>0</v>
      </c>
      <c r="L78" s="19">
        <f t="shared" si="10"/>
        <v>0</v>
      </c>
      <c r="M78" s="19">
        <f t="shared" si="10"/>
        <v>7.9610000000000012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22.445999999999998</v>
      </c>
      <c r="H79" s="19">
        <f>SUM(G79)+H78</f>
        <v>43.82</v>
      </c>
      <c r="I79" s="19">
        <f>SUM(H79)+I78</f>
        <v>56.081000000000003</v>
      </c>
      <c r="J79" s="19">
        <f t="shared" ref="J79:P79" si="11">SUM(I79)+J78</f>
        <v>61.493000000000002</v>
      </c>
      <c r="K79" s="19">
        <f t="shared" si="11"/>
        <v>61.493000000000002</v>
      </c>
      <c r="L79" s="19">
        <f t="shared" si="11"/>
        <v>61.493000000000002</v>
      </c>
      <c r="M79" s="19">
        <f t="shared" si="11"/>
        <v>69.454000000000008</v>
      </c>
      <c r="N79" s="19">
        <f t="shared" si="11"/>
        <v>69.458000000000013</v>
      </c>
      <c r="O79" s="19">
        <f t="shared" si="11"/>
        <v>69.458000000000013</v>
      </c>
      <c r="P79" s="19">
        <f t="shared" si="11"/>
        <v>69.458000000000013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22.445999999999998</v>
      </c>
      <c r="H80" s="19">
        <f t="shared" si="12"/>
        <v>21.374000000000002</v>
      </c>
      <c r="I80" s="19">
        <f t="shared" si="12"/>
        <v>12.260999999999999</v>
      </c>
      <c r="J80" s="19">
        <f t="shared" si="12"/>
        <v>5.4119999999999999</v>
      </c>
      <c r="K80" s="19">
        <f t="shared" si="12"/>
        <v>0</v>
      </c>
      <c r="L80" s="19">
        <f t="shared" si="12"/>
        <v>0</v>
      </c>
      <c r="M80" s="19">
        <f t="shared" si="12"/>
        <v>18.868000000000002</v>
      </c>
      <c r="N80" s="19">
        <f t="shared" si="12"/>
        <v>3.2869999999999999</v>
      </c>
      <c r="O80" s="19">
        <f t="shared" si="12"/>
        <v>1.7789999999999999</v>
      </c>
      <c r="P80" s="19">
        <f t="shared" si="12"/>
        <v>2.9529999999999998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22.445999999999998</v>
      </c>
      <c r="H81" s="19">
        <f>G81+H80</f>
        <v>43.82</v>
      </c>
      <c r="I81" s="19">
        <f t="shared" ref="I81:P81" si="13">H81+I80</f>
        <v>56.081000000000003</v>
      </c>
      <c r="J81" s="19">
        <f t="shared" si="13"/>
        <v>61.493000000000002</v>
      </c>
      <c r="K81" s="19">
        <f t="shared" si="13"/>
        <v>61.493000000000002</v>
      </c>
      <c r="L81" s="19">
        <f t="shared" si="13"/>
        <v>61.493000000000002</v>
      </c>
      <c r="M81" s="19">
        <f t="shared" si="13"/>
        <v>80.361000000000004</v>
      </c>
      <c r="N81" s="19">
        <f t="shared" si="13"/>
        <v>83.64800000000001</v>
      </c>
      <c r="O81" s="19">
        <f t="shared" si="13"/>
        <v>85.427000000000007</v>
      </c>
      <c r="P81" s="19">
        <f t="shared" si="13"/>
        <v>88.38000000000001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21.393999999999998</v>
      </c>
      <c r="H82" s="19">
        <f t="shared" ref="H82:P82" si="14">H24+H25+H26+H27+H30+H31+H32+H33+H34+H35+H36+H37+H38+H39+H40+H41</f>
        <v>21.374000000000002</v>
      </c>
      <c r="I82" s="19">
        <f t="shared" si="14"/>
        <v>12.260999999999999</v>
      </c>
      <c r="J82" s="19">
        <f t="shared" si="14"/>
        <v>5.4119999999999999</v>
      </c>
      <c r="K82" s="19">
        <f t="shared" si="14"/>
        <v>0</v>
      </c>
      <c r="L82" s="19">
        <f t="shared" si="14"/>
        <v>0</v>
      </c>
      <c r="M82" s="19">
        <f t="shared" si="14"/>
        <v>0.70400000000000007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21.393999999999998</v>
      </c>
      <c r="H83" s="19">
        <f>G83+H82</f>
        <v>42.768000000000001</v>
      </c>
      <c r="I83" s="19">
        <f t="shared" ref="I83:P83" si="15">H83+I82</f>
        <v>55.028999999999996</v>
      </c>
      <c r="J83" s="19">
        <f t="shared" si="15"/>
        <v>60.440999999999995</v>
      </c>
      <c r="K83" s="19">
        <f t="shared" si="15"/>
        <v>60.440999999999995</v>
      </c>
      <c r="L83" s="19">
        <f t="shared" si="15"/>
        <v>60.440999999999995</v>
      </c>
      <c r="M83" s="19">
        <f t="shared" si="15"/>
        <v>61.144999999999996</v>
      </c>
      <c r="N83" s="19">
        <f t="shared" si="15"/>
        <v>61.148999999999994</v>
      </c>
      <c r="O83" s="19">
        <f t="shared" si="15"/>
        <v>61.148999999999994</v>
      </c>
      <c r="P83" s="19">
        <f t="shared" si="15"/>
        <v>61.148999999999994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1.052</v>
      </c>
      <c r="H84" s="19">
        <f t="shared" ref="H84:O84" si="16">H28+H29+H30+H31+H32+H33+H34+H35+H36+H37+H38+H39+H40+H41+H43</f>
        <v>2.048</v>
      </c>
      <c r="I84" s="19">
        <f t="shared" si="16"/>
        <v>0</v>
      </c>
      <c r="J84" s="19">
        <f t="shared" si="16"/>
        <v>5.4119999999999999</v>
      </c>
      <c r="K84" s="19">
        <f t="shared" si="16"/>
        <v>0</v>
      </c>
      <c r="L84" s="19">
        <f t="shared" si="16"/>
        <v>0</v>
      </c>
      <c r="M84" s="19">
        <f t="shared" si="16"/>
        <v>1.5840000000000001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1.052</v>
      </c>
      <c r="H85" s="19">
        <f>G85+H84</f>
        <v>3.1</v>
      </c>
      <c r="I85" s="19">
        <f t="shared" ref="I85:P85" si="18">H85+I84</f>
        <v>3.1</v>
      </c>
      <c r="J85" s="19">
        <f t="shared" si="18"/>
        <v>8.5120000000000005</v>
      </c>
      <c r="K85" s="19">
        <f t="shared" si="18"/>
        <v>8.5120000000000005</v>
      </c>
      <c r="L85" s="19">
        <f t="shared" si="18"/>
        <v>8.5120000000000005</v>
      </c>
      <c r="M85" s="19">
        <f t="shared" si="18"/>
        <v>10.096</v>
      </c>
      <c r="N85" s="19">
        <f t="shared" si="18"/>
        <v>10.096</v>
      </c>
      <c r="O85" s="19">
        <f t="shared" si="18"/>
        <v>10.096</v>
      </c>
      <c r="P85" s="19">
        <f t="shared" si="18"/>
        <v>10.096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1.052</v>
      </c>
      <c r="H86" s="19">
        <f t="shared" ref="H86:P86" si="19">H28+H29+H30+H31+H32+H33+H34+H35+H36+H37+H38+H39+H40+H41+H43+H44+H45+H46+H47</f>
        <v>2.048</v>
      </c>
      <c r="I86" s="19">
        <f t="shared" si="19"/>
        <v>0</v>
      </c>
      <c r="J86" s="19">
        <f t="shared" si="19"/>
        <v>5.4119999999999999</v>
      </c>
      <c r="K86" s="19">
        <f t="shared" si="19"/>
        <v>0</v>
      </c>
      <c r="L86" s="19">
        <f t="shared" si="19"/>
        <v>0</v>
      </c>
      <c r="M86" s="19">
        <f t="shared" si="19"/>
        <v>5.7059999999999995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1.052</v>
      </c>
      <c r="H87" s="19">
        <f>G87+H86</f>
        <v>3.1</v>
      </c>
      <c r="I87" s="19">
        <f t="shared" ref="I87:P87" si="20">H87+I86</f>
        <v>3.1</v>
      </c>
      <c r="J87" s="19">
        <f t="shared" si="20"/>
        <v>8.5120000000000005</v>
      </c>
      <c r="K87" s="19">
        <f t="shared" si="20"/>
        <v>8.5120000000000005</v>
      </c>
      <c r="L87" s="19">
        <f t="shared" si="20"/>
        <v>8.5120000000000005</v>
      </c>
      <c r="M87" s="19">
        <f t="shared" si="20"/>
        <v>14.218</v>
      </c>
      <c r="N87" s="19">
        <f t="shared" si="20"/>
        <v>14.218</v>
      </c>
      <c r="O87" s="19">
        <f t="shared" si="20"/>
        <v>14.218</v>
      </c>
      <c r="P87" s="19">
        <f t="shared" si="20"/>
        <v>14.218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1.052</v>
      </c>
      <c r="H88" s="19">
        <f t="shared" si="21"/>
        <v>2.048</v>
      </c>
      <c r="I88" s="19">
        <f t="shared" si="21"/>
        <v>0</v>
      </c>
      <c r="J88" s="19">
        <f t="shared" si="21"/>
        <v>5.4119999999999999</v>
      </c>
      <c r="K88" s="19">
        <f t="shared" si="21"/>
        <v>0</v>
      </c>
      <c r="L88" s="19">
        <f t="shared" si="21"/>
        <v>0</v>
      </c>
      <c r="M88" s="19">
        <f t="shared" si="21"/>
        <v>11.855</v>
      </c>
      <c r="N88" s="19">
        <f t="shared" si="21"/>
        <v>3.2829999999999999</v>
      </c>
      <c r="O88" s="19">
        <f t="shared" si="21"/>
        <v>1.7789999999999999</v>
      </c>
      <c r="P88" s="19">
        <f t="shared" si="21"/>
        <v>1.2829999999999999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1.052</v>
      </c>
      <c r="H89" s="19">
        <f>G89+H88</f>
        <v>3.1</v>
      </c>
      <c r="I89" s="19">
        <f t="shared" ref="I89:P89" si="22">H89+I88</f>
        <v>3.1</v>
      </c>
      <c r="J89" s="19">
        <f t="shared" si="22"/>
        <v>8.5120000000000005</v>
      </c>
      <c r="K89" s="19">
        <f t="shared" si="22"/>
        <v>8.5120000000000005</v>
      </c>
      <c r="L89" s="19">
        <f t="shared" si="22"/>
        <v>8.5120000000000005</v>
      </c>
      <c r="M89" s="19">
        <f t="shared" si="22"/>
        <v>20.367000000000001</v>
      </c>
      <c r="N89" s="19">
        <f t="shared" si="22"/>
        <v>23.650000000000002</v>
      </c>
      <c r="O89" s="19">
        <f t="shared" si="22"/>
        <v>25.429000000000002</v>
      </c>
      <c r="P89" s="19">
        <f t="shared" si="22"/>
        <v>26.712000000000003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2.048</v>
      </c>
      <c r="I90" s="19">
        <f t="shared" si="23"/>
        <v>0</v>
      </c>
      <c r="J90" s="19">
        <f t="shared" si="23"/>
        <v>5.4119999999999999</v>
      </c>
      <c r="K90" s="19">
        <f t="shared" si="23"/>
        <v>0</v>
      </c>
      <c r="L90" s="19">
        <f t="shared" si="23"/>
        <v>0</v>
      </c>
      <c r="M90" s="19">
        <f t="shared" si="23"/>
        <v>0.70400000000000007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2.048</v>
      </c>
      <c r="I91" s="19">
        <f t="shared" ref="I91:P91" si="24">H91+I90</f>
        <v>2.048</v>
      </c>
      <c r="J91" s="19">
        <f t="shared" si="24"/>
        <v>7.46</v>
      </c>
      <c r="K91" s="19">
        <f t="shared" si="24"/>
        <v>7.46</v>
      </c>
      <c r="L91" s="19">
        <f t="shared" si="24"/>
        <v>7.46</v>
      </c>
      <c r="M91" s="19">
        <f t="shared" si="24"/>
        <v>8.1639999999999997</v>
      </c>
      <c r="N91" s="19">
        <f t="shared" si="24"/>
        <v>8.1639999999999997</v>
      </c>
      <c r="O91" s="19">
        <f t="shared" si="24"/>
        <v>8.1639999999999997</v>
      </c>
      <c r="P91" s="19">
        <f t="shared" si="24"/>
        <v>8.1639999999999997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11.439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11.439</v>
      </c>
      <c r="O93" s="19">
        <f t="shared" si="26"/>
        <v>11.439</v>
      </c>
      <c r="P93" s="19">
        <f t="shared" si="26"/>
        <v>11.439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11.439</v>
      </c>
      <c r="O94" s="19">
        <f t="shared" si="27"/>
        <v>18.57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11.439</v>
      </c>
      <c r="O95" s="19">
        <f t="shared" si="28"/>
        <v>30.009</v>
      </c>
      <c r="P95" s="19">
        <f t="shared" si="28"/>
        <v>30.009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11.439</v>
      </c>
      <c r="O96" s="19">
        <f t="shared" si="29"/>
        <v>30.009</v>
      </c>
      <c r="P96" s="19">
        <f t="shared" si="29"/>
        <v>30.009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sqref="A1:XFD1048576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23"/>
  </cols>
  <sheetData>
    <row r="1" spans="1:16" s="66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126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127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128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9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3.25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0" t="s">
        <v>22</v>
      </c>
      <c r="F6" s="90">
        <v>5</v>
      </c>
      <c r="G6" s="19"/>
      <c r="H6" s="19"/>
      <c r="I6" s="19"/>
      <c r="J6" s="20"/>
      <c r="K6" s="91"/>
      <c r="L6" s="19">
        <v>11.5</v>
      </c>
      <c r="M6" s="22"/>
      <c r="N6" s="19"/>
      <c r="O6" s="22"/>
      <c r="P6" s="19"/>
    </row>
    <row r="7" spans="1:16" ht="48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0" t="s">
        <v>22</v>
      </c>
      <c r="F7" s="90">
        <v>20</v>
      </c>
      <c r="G7" s="19"/>
      <c r="H7" s="19"/>
      <c r="I7" s="19"/>
      <c r="J7" s="20"/>
      <c r="K7" s="91"/>
      <c r="L7" s="19"/>
      <c r="M7" s="22"/>
      <c r="N7" s="19"/>
      <c r="O7" s="22"/>
      <c r="P7" s="19">
        <v>19.5</v>
      </c>
    </row>
    <row r="8" spans="1:16" s="10" customFormat="1" ht="49.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0" t="s">
        <v>22</v>
      </c>
      <c r="F8" s="90">
        <v>20</v>
      </c>
      <c r="G8" s="19"/>
      <c r="H8" s="19"/>
      <c r="I8" s="19">
        <v>5.39</v>
      </c>
      <c r="J8" s="19"/>
      <c r="K8" s="19"/>
      <c r="L8" s="19"/>
      <c r="M8" s="19"/>
      <c r="N8" s="19"/>
      <c r="O8" s="19"/>
      <c r="P8" s="19"/>
    </row>
    <row r="9" spans="1:16" s="10" customFormat="1" ht="63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0" t="s">
        <v>22</v>
      </c>
      <c r="F9" s="90">
        <v>20</v>
      </c>
      <c r="G9" s="19"/>
      <c r="H9" s="19"/>
      <c r="I9" s="19">
        <v>2.65</v>
      </c>
      <c r="J9" s="19"/>
      <c r="K9" s="19"/>
      <c r="L9" s="14"/>
      <c r="M9" s="14"/>
      <c r="N9" s="14"/>
      <c r="O9" s="14"/>
      <c r="P9" s="14"/>
    </row>
    <row r="10" spans="1:16" s="10" customFormat="1" ht="57.75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0" t="s">
        <v>22</v>
      </c>
      <c r="F10" s="90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64.5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0" t="s">
        <v>22</v>
      </c>
      <c r="F11" s="90">
        <v>20</v>
      </c>
      <c r="G11" s="14"/>
      <c r="H11" s="14"/>
      <c r="I11" s="14"/>
      <c r="J11" s="14">
        <v>6.048</v>
      </c>
      <c r="K11" s="14"/>
      <c r="L11" s="14"/>
      <c r="M11" s="14"/>
      <c r="N11" s="14"/>
      <c r="O11" s="14"/>
      <c r="P11" s="14"/>
    </row>
    <row r="12" spans="1:16" s="10" customFormat="1" ht="60.75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0" t="s">
        <v>22</v>
      </c>
      <c r="F12" s="90">
        <v>20</v>
      </c>
      <c r="G12" s="19">
        <v>4.0000000000000001E-3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7.75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0" t="s">
        <v>22</v>
      </c>
      <c r="F13" s="90">
        <v>20</v>
      </c>
      <c r="G13" s="19"/>
      <c r="H13" s="19"/>
      <c r="I13" s="19"/>
      <c r="J13" s="19"/>
      <c r="K13" s="19"/>
      <c r="L13" s="19"/>
      <c r="M13" s="19">
        <v>3.0139999999999998</v>
      </c>
      <c r="N13" s="19"/>
      <c r="O13" s="19"/>
      <c r="P13" s="19"/>
    </row>
    <row r="14" spans="1:16" s="10" customFormat="1" ht="59.25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0" t="s">
        <v>22</v>
      </c>
      <c r="F14" s="90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17.78</v>
      </c>
    </row>
    <row r="15" spans="1:16" s="10" customFormat="1" ht="55.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0" t="s">
        <v>22</v>
      </c>
      <c r="F15" s="90">
        <v>20</v>
      </c>
      <c r="G15" s="19"/>
      <c r="H15" s="19"/>
      <c r="I15" s="19">
        <v>4.0289999999999999</v>
      </c>
      <c r="J15" s="20"/>
      <c r="K15" s="91"/>
      <c r="L15" s="19"/>
      <c r="M15" s="22"/>
      <c r="N15" s="19"/>
      <c r="O15" s="22"/>
      <c r="P15" s="19"/>
    </row>
    <row r="16" spans="1:16" s="10" customFormat="1" ht="63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0" t="s">
        <v>22</v>
      </c>
      <c r="F16" s="90">
        <v>20</v>
      </c>
      <c r="G16" s="19"/>
      <c r="H16" s="19"/>
      <c r="I16" s="19">
        <v>0.57099999999999995</v>
      </c>
      <c r="J16" s="20"/>
      <c r="K16" s="91"/>
      <c r="L16" s="19"/>
      <c r="M16" s="22"/>
      <c r="N16" s="19"/>
      <c r="O16" s="22"/>
      <c r="P16" s="19"/>
    </row>
    <row r="17" spans="1:16" s="10" customFormat="1" ht="51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3.8479999999999999</v>
      </c>
      <c r="L17" s="19"/>
      <c r="M17" s="19"/>
      <c r="N17" s="19"/>
      <c r="O17" s="19"/>
      <c r="P17" s="19"/>
    </row>
    <row r="18" spans="1:16" s="10" customFormat="1" ht="62.2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3.629</v>
      </c>
      <c r="K18" s="19"/>
      <c r="L18" s="19"/>
      <c r="M18" s="19"/>
      <c r="N18" s="19"/>
      <c r="O18" s="19"/>
      <c r="P18" s="19"/>
    </row>
    <row r="19" spans="1:16" s="10" customFormat="1" ht="55.5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0" t="s">
        <v>22</v>
      </c>
      <c r="F19" s="90">
        <v>60</v>
      </c>
      <c r="G19" s="19"/>
      <c r="H19" s="19"/>
      <c r="I19" s="14">
        <v>3.31</v>
      </c>
      <c r="J19" s="14"/>
      <c r="K19" s="19"/>
      <c r="L19" s="19"/>
      <c r="M19" s="19"/>
      <c r="N19" s="19"/>
      <c r="O19" s="19"/>
      <c r="P19" s="19"/>
    </row>
    <row r="20" spans="1:16" s="10" customFormat="1" ht="223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0" t="s">
        <v>22</v>
      </c>
      <c r="F20" s="90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12.1</v>
      </c>
      <c r="O20" s="14"/>
      <c r="P20" s="14"/>
    </row>
    <row r="21" spans="1:16" s="10" customFormat="1" ht="63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0" t="s">
        <v>22</v>
      </c>
      <c r="F21" s="90">
        <v>60</v>
      </c>
      <c r="G21" s="14"/>
      <c r="H21" s="14"/>
      <c r="I21" s="14"/>
      <c r="J21" s="14"/>
      <c r="K21" s="14"/>
      <c r="L21" s="14"/>
      <c r="M21" s="14"/>
      <c r="N21" s="14"/>
      <c r="O21" s="14">
        <v>9.42</v>
      </c>
      <c r="P21" s="14"/>
    </row>
    <row r="22" spans="1:16" s="10" customFormat="1" ht="107.2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0" t="s">
        <v>22</v>
      </c>
      <c r="F22" s="90">
        <v>60</v>
      </c>
      <c r="G22" s="19"/>
      <c r="H22" s="19"/>
      <c r="I22" s="14"/>
      <c r="J22" s="14"/>
      <c r="K22" s="19"/>
      <c r="L22" s="19"/>
      <c r="M22" s="19"/>
      <c r="N22" s="19">
        <v>0.96</v>
      </c>
      <c r="O22" s="19">
        <v>1.2</v>
      </c>
      <c r="P22" s="19"/>
    </row>
    <row r="23" spans="1:16" s="10" customFormat="1" ht="21.7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6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41.25" customHeight="1" thickBot="1">
      <c r="A25" s="16">
        <v>20</v>
      </c>
      <c r="B25" s="8" t="s">
        <v>61</v>
      </c>
      <c r="C25" s="34" t="s">
        <v>65</v>
      </c>
      <c r="D25" s="8" t="s">
        <v>66</v>
      </c>
      <c r="E25" s="90" t="s">
        <v>64</v>
      </c>
      <c r="F25" s="90">
        <v>5</v>
      </c>
      <c r="G25" s="14">
        <v>19.916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50.25" customHeight="1" thickBot="1">
      <c r="A26" s="16">
        <v>21</v>
      </c>
      <c r="B26" s="8" t="s">
        <v>61</v>
      </c>
      <c r="C26" s="34" t="s">
        <v>67</v>
      </c>
      <c r="D26" s="8" t="s">
        <v>68</v>
      </c>
      <c r="E26" s="90" t="s">
        <v>64</v>
      </c>
      <c r="F26" s="90">
        <v>5</v>
      </c>
      <c r="G26" s="14"/>
      <c r="H26" s="14">
        <v>20.488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46.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0" t="s">
        <v>64</v>
      </c>
      <c r="F27" s="90">
        <v>5</v>
      </c>
      <c r="G27" s="14"/>
      <c r="H27" s="14"/>
      <c r="I27" s="14">
        <v>9.6289999999999996</v>
      </c>
      <c r="J27" s="19"/>
      <c r="K27" s="19"/>
      <c r="L27" s="19"/>
      <c r="M27" s="19"/>
      <c r="N27" s="19"/>
      <c r="O27" s="19"/>
      <c r="P27" s="19"/>
    </row>
    <row r="28" spans="1:16" s="10" customFormat="1" ht="60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0" t="s">
        <v>74</v>
      </c>
      <c r="F28" s="90">
        <v>5</v>
      </c>
      <c r="G28" s="14">
        <v>0.95599999999999996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8.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0" t="s">
        <v>74</v>
      </c>
      <c r="F29" s="90">
        <v>5</v>
      </c>
      <c r="G29" s="14">
        <v>3.7999999999999999E-2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29.2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0" t="s">
        <v>64</v>
      </c>
      <c r="F30" s="90">
        <v>5</v>
      </c>
      <c r="G30" s="14"/>
      <c r="H30" s="14"/>
      <c r="I30" s="14"/>
      <c r="J30" s="19">
        <v>0.93899999999999995</v>
      </c>
      <c r="K30" s="19"/>
      <c r="L30" s="19"/>
      <c r="M30" s="19"/>
      <c r="N30" s="19"/>
      <c r="O30" s="19"/>
      <c r="P30" s="19"/>
    </row>
    <row r="31" spans="1:16" s="10" customFormat="1" ht="27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0" t="s">
        <v>64</v>
      </c>
      <c r="F31" s="90">
        <v>5</v>
      </c>
      <c r="G31" s="19"/>
      <c r="H31" s="19">
        <v>1.8640000000000001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25.5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0" t="s">
        <v>64</v>
      </c>
      <c r="F32" s="90">
        <v>5</v>
      </c>
      <c r="G32" s="19"/>
      <c r="H32" s="19">
        <v>0.17199999999999999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24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0" t="s">
        <v>64</v>
      </c>
      <c r="F33" s="90">
        <v>5</v>
      </c>
      <c r="G33" s="19"/>
      <c r="H33" s="19"/>
      <c r="I33" s="37"/>
      <c r="J33" s="19">
        <v>0.68200000000000005</v>
      </c>
      <c r="K33" s="19"/>
      <c r="L33" s="19"/>
      <c r="M33" s="19"/>
      <c r="N33" s="19"/>
      <c r="O33" s="19"/>
      <c r="P33" s="19"/>
    </row>
    <row r="34" spans="1:16" s="10" customFormat="1" ht="34.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0" t="s">
        <v>64</v>
      </c>
      <c r="F34" s="29">
        <v>5</v>
      </c>
      <c r="G34" s="15"/>
      <c r="H34" s="15"/>
      <c r="I34" s="15"/>
      <c r="J34" s="15">
        <v>0.08</v>
      </c>
      <c r="K34" s="15"/>
      <c r="L34" s="15"/>
      <c r="M34" s="15"/>
      <c r="N34" s="19"/>
      <c r="O34" s="19"/>
      <c r="P34" s="19"/>
    </row>
    <row r="35" spans="1:16" s="10" customFormat="1" ht="44.25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0" t="s">
        <v>64</v>
      </c>
      <c r="F35" s="29">
        <v>5</v>
      </c>
      <c r="G35" s="15"/>
      <c r="H35" s="15"/>
      <c r="I35" s="15"/>
      <c r="J35" s="15">
        <v>1.56</v>
      </c>
      <c r="K35" s="15"/>
      <c r="L35" s="15"/>
      <c r="M35" s="15"/>
      <c r="N35" s="19"/>
      <c r="O35" s="19"/>
      <c r="P35" s="19"/>
    </row>
    <row r="36" spans="1:16" s="10" customFormat="1" ht="40.5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0" t="s">
        <v>64</v>
      </c>
      <c r="F36" s="29">
        <v>5</v>
      </c>
      <c r="G36" s="15"/>
      <c r="H36" s="15"/>
      <c r="I36" s="15"/>
      <c r="J36" s="15">
        <v>1.075</v>
      </c>
      <c r="K36" s="15"/>
      <c r="L36" s="15"/>
      <c r="M36" s="15"/>
      <c r="N36" s="19"/>
      <c r="O36" s="19"/>
      <c r="P36" s="19"/>
    </row>
    <row r="37" spans="1:16" s="10" customFormat="1" ht="31.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0" t="s">
        <v>64</v>
      </c>
      <c r="F37" s="29">
        <v>5</v>
      </c>
      <c r="G37" s="15"/>
      <c r="H37" s="15"/>
      <c r="I37" s="15"/>
      <c r="J37" s="15">
        <v>0.71899999999999997</v>
      </c>
      <c r="K37" s="15"/>
      <c r="L37" s="15"/>
      <c r="M37" s="15"/>
      <c r="N37" s="19"/>
      <c r="O37" s="19"/>
      <c r="P37" s="19"/>
    </row>
    <row r="38" spans="1:16" s="10" customFormat="1" ht="28.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0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2.9000000000000001E-2</v>
      </c>
      <c r="N38" s="19"/>
      <c r="O38" s="19"/>
      <c r="P38" s="19"/>
    </row>
    <row r="39" spans="1:16" s="10" customFormat="1" ht="27.75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0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28.5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0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24.75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0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0.64400000000000002</v>
      </c>
      <c r="N41" s="19"/>
      <c r="O41" s="19"/>
      <c r="P41" s="19"/>
    </row>
    <row r="42" spans="1:16" s="44" customFormat="1" ht="57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1.357</v>
      </c>
      <c r="N42" s="19"/>
      <c r="O42" s="19"/>
      <c r="P42" s="19"/>
    </row>
    <row r="43" spans="1:16" s="44" customFormat="1" ht="54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0" t="s">
        <v>22</v>
      </c>
      <c r="F43" s="90">
        <v>5</v>
      </c>
      <c r="G43" s="14"/>
      <c r="H43" s="14"/>
      <c r="I43" s="14"/>
      <c r="J43" s="14"/>
      <c r="K43" s="14"/>
      <c r="L43" s="14"/>
      <c r="M43" s="14">
        <v>0.8</v>
      </c>
      <c r="N43" s="14"/>
      <c r="O43" s="14"/>
      <c r="P43" s="14"/>
    </row>
    <row r="44" spans="1:16" s="44" customFormat="1" ht="62.2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0" t="s">
        <v>22</v>
      </c>
      <c r="F44" s="90">
        <v>20</v>
      </c>
      <c r="G44" s="19"/>
      <c r="H44" s="19"/>
      <c r="I44" s="38"/>
      <c r="J44" s="19"/>
      <c r="K44" s="19"/>
      <c r="L44" s="19"/>
      <c r="M44" s="19">
        <v>1.5289999999999999</v>
      </c>
      <c r="N44" s="19"/>
      <c r="O44" s="19"/>
      <c r="P44" s="19"/>
    </row>
    <row r="45" spans="1:16" s="44" customFormat="1" ht="64.5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0" t="s">
        <v>22</v>
      </c>
      <c r="F45" s="90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7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0" t="s">
        <v>22</v>
      </c>
      <c r="F46" s="90">
        <v>20</v>
      </c>
      <c r="G46" s="14"/>
      <c r="H46" s="14"/>
      <c r="I46" s="14"/>
      <c r="J46" s="14"/>
      <c r="K46" s="14"/>
      <c r="L46" s="14"/>
      <c r="M46" s="14">
        <v>0.12</v>
      </c>
      <c r="N46" s="14"/>
      <c r="O46" s="14"/>
      <c r="P46" s="14"/>
    </row>
    <row r="47" spans="1:16" s="10" customFormat="1" ht="69.7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0" t="s">
        <v>22</v>
      </c>
      <c r="F47" s="90">
        <v>20</v>
      </c>
      <c r="G47" s="14"/>
      <c r="H47" s="14"/>
      <c r="I47" s="14"/>
      <c r="J47" s="14"/>
      <c r="K47" s="14"/>
      <c r="L47" s="14"/>
      <c r="M47" s="14">
        <v>2.1800000000000002</v>
      </c>
      <c r="N47" s="14"/>
      <c r="O47" s="14"/>
      <c r="P47" s="14"/>
    </row>
    <row r="48" spans="1:16" s="44" customFormat="1" ht="68.25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0">
        <v>20</v>
      </c>
      <c r="G48" s="14"/>
      <c r="H48" s="14"/>
      <c r="I48" s="14"/>
      <c r="J48" s="14"/>
      <c r="K48" s="14"/>
      <c r="L48" s="14"/>
      <c r="M48" s="14">
        <v>0.85499999999999998</v>
      </c>
      <c r="N48" s="14"/>
      <c r="O48" s="14"/>
      <c r="P48" s="14"/>
    </row>
    <row r="49" spans="1:16" s="44" customFormat="1" ht="72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0" t="s">
        <v>22</v>
      </c>
      <c r="F49" s="90">
        <v>60</v>
      </c>
      <c r="G49" s="14"/>
      <c r="H49" s="14"/>
      <c r="I49" s="14"/>
      <c r="J49" s="14"/>
      <c r="K49" s="14"/>
      <c r="L49" s="14"/>
      <c r="M49" s="14">
        <v>0.73</v>
      </c>
      <c r="N49" s="14"/>
      <c r="O49" s="14"/>
      <c r="P49" s="14"/>
    </row>
    <row r="50" spans="1:16" s="10" customFormat="1" ht="8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0" t="s">
        <v>119</v>
      </c>
      <c r="F50" s="90">
        <v>60</v>
      </c>
      <c r="G50" s="14"/>
      <c r="H50" s="14"/>
      <c r="I50" s="14"/>
      <c r="J50" s="14"/>
      <c r="K50" s="14"/>
      <c r="L50" s="14"/>
      <c r="M50" s="14">
        <v>0.25</v>
      </c>
      <c r="N50" s="14"/>
      <c r="O50" s="14"/>
      <c r="P50" s="14"/>
    </row>
    <row r="51" spans="1:16" s="10" customFormat="1" ht="103.5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0" t="s">
        <v>119</v>
      </c>
      <c r="F51" s="90">
        <v>60</v>
      </c>
      <c r="G51" s="14"/>
      <c r="H51" s="14"/>
      <c r="I51" s="14"/>
      <c r="J51" s="14"/>
      <c r="K51" s="14"/>
      <c r="L51" s="14"/>
      <c r="M51" s="14">
        <v>0.5</v>
      </c>
      <c r="N51" s="14"/>
      <c r="O51" s="14"/>
      <c r="P51" s="14"/>
    </row>
    <row r="52" spans="1:16" s="44" customFormat="1" ht="69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0" t="s">
        <v>22</v>
      </c>
      <c r="F52" s="90">
        <v>60</v>
      </c>
      <c r="G52" s="14"/>
      <c r="H52" s="14"/>
      <c r="I52" s="14"/>
      <c r="J52" s="14"/>
      <c r="K52" s="14"/>
      <c r="L52" s="14"/>
      <c r="M52" s="14">
        <v>3.1219999999999999</v>
      </c>
      <c r="N52" s="14"/>
      <c r="O52" s="14"/>
      <c r="P52" s="14"/>
    </row>
    <row r="53" spans="1:16" s="44" customFormat="1" ht="54.75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0" t="s">
        <v>22</v>
      </c>
      <c r="F53" s="90">
        <v>60</v>
      </c>
      <c r="G53" s="19"/>
      <c r="H53" s="19"/>
      <c r="I53" s="38"/>
      <c r="J53" s="19"/>
      <c r="K53" s="19"/>
      <c r="L53" s="19"/>
      <c r="M53" s="19">
        <v>3.53</v>
      </c>
      <c r="N53" s="19"/>
      <c r="O53" s="19"/>
      <c r="P53" s="19"/>
    </row>
    <row r="54" spans="1:16" s="10" customFormat="1" ht="69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0" t="s">
        <v>22</v>
      </c>
      <c r="F54" s="90">
        <v>60</v>
      </c>
      <c r="G54" s="19"/>
      <c r="H54" s="19"/>
      <c r="I54" s="38"/>
      <c r="J54" s="19"/>
      <c r="K54" s="19"/>
      <c r="L54" s="19"/>
      <c r="M54" s="19">
        <v>1.048</v>
      </c>
      <c r="N54" s="19"/>
      <c r="O54" s="19"/>
      <c r="P54" s="19"/>
    </row>
    <row r="55" spans="1:16" s="10" customFormat="1" ht="54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1.474</v>
      </c>
      <c r="N55" s="19"/>
      <c r="O55" s="19"/>
      <c r="P55" s="19"/>
    </row>
    <row r="56" spans="1:16" s="10" customFormat="1" ht="70.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0.28699999999999998</v>
      </c>
      <c r="P56" s="19"/>
    </row>
    <row r="57" spans="1:16" s="10" customFormat="1" ht="54.7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1.411</v>
      </c>
      <c r="P57" s="19"/>
    </row>
    <row r="58" spans="1:16" s="10" customFormat="1" ht="55.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60.75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3.0840000000000001</v>
      </c>
      <c r="O59" s="15"/>
      <c r="P59" s="19"/>
    </row>
    <row r="60" spans="1:16" s="10" customFormat="1" ht="5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61.5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69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0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1.284</v>
      </c>
    </row>
    <row r="63" spans="1:16" s="10" customFormat="1" ht="60.75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0" t="s">
        <v>22</v>
      </c>
      <c r="F63" s="90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1.71</v>
      </c>
    </row>
    <row r="64" spans="1:16" s="10" customFormat="1" ht="24.75" customHeight="1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55.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0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0.76700000000000002</v>
      </c>
      <c r="O65" s="19"/>
      <c r="P65" s="19"/>
    </row>
    <row r="66" spans="1:16" s="10" customFormat="1" ht="65.25" customHeight="1" thickBot="1">
      <c r="A66" s="16">
        <v>59</v>
      </c>
      <c r="B66" s="30" t="s">
        <v>164</v>
      </c>
      <c r="C66" s="41" t="s">
        <v>165</v>
      </c>
      <c r="D66" s="36" t="s">
        <v>167</v>
      </c>
      <c r="E66" s="90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10.590999999999999</v>
      </c>
      <c r="O66" s="22"/>
      <c r="P66" s="19"/>
    </row>
    <row r="67" spans="1:16" s="10" customFormat="1" ht="66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0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18.614999999999998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20.91</v>
      </c>
      <c r="H68" s="62">
        <f t="shared" si="0"/>
        <v>22.524000000000001</v>
      </c>
      <c r="I68" s="62">
        <f t="shared" si="0"/>
        <v>9.6289999999999996</v>
      </c>
      <c r="J68" s="62">
        <f t="shared" si="0"/>
        <v>5.0550000000000006</v>
      </c>
      <c r="K68" s="62">
        <f t="shared" si="0"/>
        <v>0</v>
      </c>
      <c r="L68" s="62">
        <f t="shared" si="0"/>
        <v>11.5</v>
      </c>
      <c r="M68" s="62">
        <f t="shared" si="0"/>
        <v>2.83</v>
      </c>
      <c r="N68" s="62">
        <f t="shared" si="0"/>
        <v>11.360999999999999</v>
      </c>
      <c r="O68" s="62">
        <f t="shared" si="0"/>
        <v>0</v>
      </c>
      <c r="P68" s="62">
        <f t="shared" si="0"/>
        <v>0</v>
      </c>
    </row>
    <row r="69" spans="1:16" s="10" customFormat="1" ht="15.7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20.91</v>
      </c>
      <c r="H69" s="62">
        <f t="shared" ref="H69:P69" si="1">SUM(G69,H68)</f>
        <v>43.433999999999997</v>
      </c>
      <c r="I69" s="62">
        <f t="shared" si="1"/>
        <v>53.062999999999995</v>
      </c>
      <c r="J69" s="62">
        <f t="shared" si="1"/>
        <v>58.117999999999995</v>
      </c>
      <c r="K69" s="62">
        <f t="shared" si="1"/>
        <v>58.117999999999995</v>
      </c>
      <c r="L69" s="62">
        <f t="shared" si="1"/>
        <v>69.617999999999995</v>
      </c>
      <c r="M69" s="62">
        <f t="shared" si="1"/>
        <v>72.447999999999993</v>
      </c>
      <c r="N69" s="62">
        <f t="shared" si="1"/>
        <v>83.808999999999997</v>
      </c>
      <c r="O69" s="62">
        <f t="shared" si="1"/>
        <v>83.808999999999997</v>
      </c>
      <c r="P69" s="62">
        <f t="shared" si="1"/>
        <v>83.808999999999997</v>
      </c>
    </row>
    <row r="70" spans="1:16" s="10" customFormat="1" ht="18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20.914000000000001</v>
      </c>
      <c r="H70" s="62">
        <f t="shared" si="2"/>
        <v>22.524000000000001</v>
      </c>
      <c r="I70" s="62">
        <f t="shared" si="2"/>
        <v>22.268999999999998</v>
      </c>
      <c r="J70" s="62">
        <f t="shared" si="2"/>
        <v>11.103000000000002</v>
      </c>
      <c r="K70" s="62">
        <f t="shared" si="2"/>
        <v>0</v>
      </c>
      <c r="L70" s="62">
        <f t="shared" si="2"/>
        <v>11.5</v>
      </c>
      <c r="M70" s="62">
        <f t="shared" si="2"/>
        <v>10.678000000000001</v>
      </c>
      <c r="N70" s="62">
        <f t="shared" si="2"/>
        <v>11.360999999999999</v>
      </c>
      <c r="O70" s="62">
        <f t="shared" si="2"/>
        <v>18.614999999999998</v>
      </c>
      <c r="P70" s="62">
        <f t="shared" si="2"/>
        <v>37.28</v>
      </c>
    </row>
    <row r="71" spans="1:16" s="10" customFormat="1" ht="14.2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20.914000000000001</v>
      </c>
      <c r="H71" s="62">
        <f>G71+H70</f>
        <v>43.438000000000002</v>
      </c>
      <c r="I71" s="62">
        <f t="shared" ref="I71:P71" si="3">H71+I70</f>
        <v>65.706999999999994</v>
      </c>
      <c r="J71" s="62">
        <f t="shared" si="3"/>
        <v>76.81</v>
      </c>
      <c r="K71" s="62">
        <f t="shared" si="3"/>
        <v>76.81</v>
      </c>
      <c r="L71" s="62">
        <f t="shared" si="3"/>
        <v>88.31</v>
      </c>
      <c r="M71" s="62">
        <f t="shared" si="3"/>
        <v>98.988</v>
      </c>
      <c r="N71" s="62">
        <f t="shared" si="3"/>
        <v>110.349</v>
      </c>
      <c r="O71" s="62">
        <f t="shared" si="3"/>
        <v>128.964</v>
      </c>
      <c r="P71" s="62">
        <f t="shared" si="3"/>
        <v>166.244</v>
      </c>
    </row>
    <row r="72" spans="1:16" s="10" customFormat="1" ht="20.2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20.914000000000001</v>
      </c>
      <c r="H72" s="62">
        <f t="shared" si="4"/>
        <v>22.524000000000001</v>
      </c>
      <c r="I72" s="62">
        <f t="shared" si="4"/>
        <v>25.579000000000001</v>
      </c>
      <c r="J72" s="62">
        <f t="shared" si="4"/>
        <v>14.731999999999999</v>
      </c>
      <c r="K72" s="62">
        <f t="shared" si="4"/>
        <v>17.347999999999999</v>
      </c>
      <c r="L72" s="62">
        <f t="shared" si="4"/>
        <v>24.8</v>
      </c>
      <c r="M72" s="62">
        <f t="shared" si="4"/>
        <v>31.632000000000001</v>
      </c>
      <c r="N72" s="62">
        <f t="shared" si="4"/>
        <v>27.504999999999995</v>
      </c>
      <c r="O72" s="62">
        <f t="shared" si="4"/>
        <v>30.933</v>
      </c>
      <c r="P72" s="62">
        <f t="shared" si="4"/>
        <v>40.274000000000001</v>
      </c>
    </row>
    <row r="73" spans="1:16" s="10" customFormat="1" ht="16.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20.914000000000001</v>
      </c>
      <c r="H73" s="62">
        <f>SUM(G73,H72)</f>
        <v>43.438000000000002</v>
      </c>
      <c r="I73" s="62">
        <f t="shared" ref="I73:P73" si="5">SUM(H73,I72)</f>
        <v>69.016999999999996</v>
      </c>
      <c r="J73" s="62">
        <f t="shared" si="5"/>
        <v>83.748999999999995</v>
      </c>
      <c r="K73" s="62">
        <f t="shared" si="5"/>
        <v>101.09699999999999</v>
      </c>
      <c r="L73" s="62">
        <f t="shared" si="5"/>
        <v>125.89699999999999</v>
      </c>
      <c r="M73" s="62">
        <f t="shared" si="5"/>
        <v>157.529</v>
      </c>
      <c r="N73" s="62">
        <f t="shared" si="5"/>
        <v>185.03399999999999</v>
      </c>
      <c r="O73" s="62">
        <f t="shared" si="5"/>
        <v>215.96699999999998</v>
      </c>
      <c r="P73" s="62">
        <f t="shared" si="5"/>
        <v>256.24099999999999</v>
      </c>
    </row>
    <row r="74" spans="1:16" s="10" customFormat="1" ht="16.5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19.916</v>
      </c>
      <c r="H74" s="62">
        <f t="shared" si="6"/>
        <v>22.524000000000001</v>
      </c>
      <c r="I74" s="62">
        <f t="shared" si="6"/>
        <v>9.6289999999999996</v>
      </c>
      <c r="J74" s="62">
        <f t="shared" si="6"/>
        <v>3.0410000000000004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19.916</v>
      </c>
      <c r="H75" s="62">
        <f>SUM(G75,H74)</f>
        <v>42.44</v>
      </c>
      <c r="I75" s="62">
        <f t="shared" ref="I75:P75" si="7">SUM(H75,I74)</f>
        <v>52.068999999999996</v>
      </c>
      <c r="J75" s="62">
        <f t="shared" si="7"/>
        <v>55.11</v>
      </c>
      <c r="K75" s="62">
        <f t="shared" si="7"/>
        <v>55.11</v>
      </c>
      <c r="L75" s="62">
        <f t="shared" si="7"/>
        <v>55.11</v>
      </c>
      <c r="M75" s="62">
        <f t="shared" si="7"/>
        <v>55.11</v>
      </c>
      <c r="N75" s="62">
        <f t="shared" si="7"/>
        <v>55.113</v>
      </c>
      <c r="O75" s="62">
        <f t="shared" si="7"/>
        <v>55.113</v>
      </c>
      <c r="P75" s="62">
        <f t="shared" si="7"/>
        <v>55.113</v>
      </c>
    </row>
    <row r="76" spans="1:16" s="10" customFormat="1" ht="17.25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20.91</v>
      </c>
      <c r="H76" s="19">
        <f t="shared" ref="H76:P76" si="8">H24+H25+H26+H27+H28+H29+H30+H31+H32+H33+H34+H35+H36+H37+H38+H39+H40+H41+H42+H43</f>
        <v>22.524000000000001</v>
      </c>
      <c r="I76" s="19">
        <f t="shared" si="8"/>
        <v>9.6289999999999996</v>
      </c>
      <c r="J76" s="19">
        <f t="shared" si="8"/>
        <v>5.0550000000000006</v>
      </c>
      <c r="K76" s="19">
        <f t="shared" si="8"/>
        <v>0</v>
      </c>
      <c r="L76" s="19">
        <f t="shared" si="8"/>
        <v>0</v>
      </c>
      <c r="M76" s="19">
        <f t="shared" si="8"/>
        <v>2.83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7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20.91</v>
      </c>
      <c r="H77" s="19">
        <f>SUM(G77,H76)</f>
        <v>43.433999999999997</v>
      </c>
      <c r="I77" s="19">
        <f t="shared" ref="I77:P77" si="9">SUM(H77,I76)</f>
        <v>53.062999999999995</v>
      </c>
      <c r="J77" s="19">
        <f t="shared" si="9"/>
        <v>58.117999999999995</v>
      </c>
      <c r="K77" s="19">
        <f t="shared" si="9"/>
        <v>58.117999999999995</v>
      </c>
      <c r="L77" s="19">
        <f t="shared" si="9"/>
        <v>58.117999999999995</v>
      </c>
      <c r="M77" s="19">
        <f t="shared" si="9"/>
        <v>60.947999999999993</v>
      </c>
      <c r="N77" s="19">
        <f t="shared" si="9"/>
        <v>60.950999999999993</v>
      </c>
      <c r="O77" s="19">
        <f t="shared" si="9"/>
        <v>60.950999999999993</v>
      </c>
      <c r="P77" s="19">
        <f t="shared" si="9"/>
        <v>60.950999999999993</v>
      </c>
    </row>
    <row r="78" spans="1:16" s="10" customFormat="1" ht="18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20.91</v>
      </c>
      <c r="H78" s="19">
        <f t="shared" si="10"/>
        <v>22.524000000000001</v>
      </c>
      <c r="I78" s="19">
        <f t="shared" si="10"/>
        <v>9.6289999999999996</v>
      </c>
      <c r="J78" s="19">
        <f t="shared" si="10"/>
        <v>5.0550000000000006</v>
      </c>
      <c r="K78" s="19">
        <f t="shared" si="10"/>
        <v>0</v>
      </c>
      <c r="L78" s="19">
        <f t="shared" si="10"/>
        <v>0</v>
      </c>
      <c r="M78" s="19">
        <f t="shared" si="10"/>
        <v>7.6640000000000015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20.91</v>
      </c>
      <c r="H79" s="19">
        <f>SUM(G79)+H78</f>
        <v>43.433999999999997</v>
      </c>
      <c r="I79" s="19">
        <f>SUM(H79)+I78</f>
        <v>53.062999999999995</v>
      </c>
      <c r="J79" s="19">
        <f t="shared" ref="J79:P79" si="11">SUM(I79)+J78</f>
        <v>58.117999999999995</v>
      </c>
      <c r="K79" s="19">
        <f t="shared" si="11"/>
        <v>58.117999999999995</v>
      </c>
      <c r="L79" s="19">
        <f t="shared" si="11"/>
        <v>58.117999999999995</v>
      </c>
      <c r="M79" s="19">
        <f t="shared" si="11"/>
        <v>65.781999999999996</v>
      </c>
      <c r="N79" s="19">
        <f t="shared" si="11"/>
        <v>65.784999999999997</v>
      </c>
      <c r="O79" s="19">
        <f t="shared" si="11"/>
        <v>65.784999999999997</v>
      </c>
      <c r="P79" s="19">
        <f t="shared" si="11"/>
        <v>65.784999999999997</v>
      </c>
    </row>
    <row r="80" spans="1:16" s="10" customFormat="1" ht="14.25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20.91</v>
      </c>
      <c r="H80" s="19">
        <f t="shared" si="12"/>
        <v>22.524000000000001</v>
      </c>
      <c r="I80" s="19">
        <f t="shared" si="12"/>
        <v>9.6289999999999996</v>
      </c>
      <c r="J80" s="19">
        <f t="shared" si="12"/>
        <v>5.0550000000000006</v>
      </c>
      <c r="K80" s="19">
        <f t="shared" si="12"/>
        <v>0</v>
      </c>
      <c r="L80" s="19">
        <f t="shared" si="12"/>
        <v>0</v>
      </c>
      <c r="M80" s="19">
        <f t="shared" si="12"/>
        <v>18.318000000000001</v>
      </c>
      <c r="N80" s="19">
        <f t="shared" si="12"/>
        <v>3.0870000000000002</v>
      </c>
      <c r="O80" s="19">
        <f t="shared" si="12"/>
        <v>1.698</v>
      </c>
      <c r="P80" s="19">
        <f t="shared" si="12"/>
        <v>2.9939999999999998</v>
      </c>
    </row>
    <row r="81" spans="1:16" s="10" customFormat="1" ht="15.7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20.91</v>
      </c>
      <c r="H81" s="19">
        <f>G81+H80</f>
        <v>43.433999999999997</v>
      </c>
      <c r="I81" s="19">
        <f t="shared" ref="I81:P81" si="13">H81+I80</f>
        <v>53.062999999999995</v>
      </c>
      <c r="J81" s="19">
        <f t="shared" si="13"/>
        <v>58.117999999999995</v>
      </c>
      <c r="K81" s="19">
        <f t="shared" si="13"/>
        <v>58.117999999999995</v>
      </c>
      <c r="L81" s="19">
        <f t="shared" si="13"/>
        <v>58.117999999999995</v>
      </c>
      <c r="M81" s="19">
        <f t="shared" si="13"/>
        <v>76.435999999999993</v>
      </c>
      <c r="N81" s="19">
        <f t="shared" si="13"/>
        <v>79.522999999999996</v>
      </c>
      <c r="O81" s="19">
        <f t="shared" si="13"/>
        <v>81.220999999999989</v>
      </c>
      <c r="P81" s="19">
        <f t="shared" si="13"/>
        <v>84.214999999999989</v>
      </c>
    </row>
    <row r="82" spans="1:16" s="10" customFormat="1" ht="15.75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19.916</v>
      </c>
      <c r="H82" s="19">
        <f t="shared" ref="H82:P82" si="14">H24+H25+H26+H27+H30+H31+H32+H33+H34+H35+H36+H37+H38+H39+H40+H41</f>
        <v>22.524000000000001</v>
      </c>
      <c r="I82" s="19">
        <f t="shared" si="14"/>
        <v>9.6289999999999996</v>
      </c>
      <c r="J82" s="19">
        <f t="shared" si="14"/>
        <v>5.0550000000000006</v>
      </c>
      <c r="K82" s="19">
        <f t="shared" si="14"/>
        <v>0</v>
      </c>
      <c r="L82" s="19">
        <f t="shared" si="14"/>
        <v>0</v>
      </c>
      <c r="M82" s="19">
        <f t="shared" si="14"/>
        <v>0.67300000000000004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16.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19.916</v>
      </c>
      <c r="H83" s="19">
        <f>G83+H82</f>
        <v>42.44</v>
      </c>
      <c r="I83" s="19">
        <f t="shared" ref="I83:P83" si="15">H83+I82</f>
        <v>52.068999999999996</v>
      </c>
      <c r="J83" s="19">
        <f t="shared" si="15"/>
        <v>57.123999999999995</v>
      </c>
      <c r="K83" s="19">
        <f t="shared" si="15"/>
        <v>57.123999999999995</v>
      </c>
      <c r="L83" s="19">
        <f t="shared" si="15"/>
        <v>57.123999999999995</v>
      </c>
      <c r="M83" s="19">
        <f t="shared" si="15"/>
        <v>57.796999999999997</v>
      </c>
      <c r="N83" s="19">
        <f t="shared" si="15"/>
        <v>57.8</v>
      </c>
      <c r="O83" s="19">
        <f t="shared" si="15"/>
        <v>57.8</v>
      </c>
      <c r="P83" s="19">
        <f t="shared" si="15"/>
        <v>57.8</v>
      </c>
    </row>
    <row r="84" spans="1:16" s="10" customFormat="1" ht="16.5" customHeight="1" thickBot="1">
      <c r="A84" s="87"/>
      <c r="B84" s="88"/>
      <c r="C84" s="88"/>
      <c r="D84" s="88"/>
      <c r="E84" s="89"/>
      <c r="F84" s="63" t="s">
        <v>170</v>
      </c>
      <c r="G84" s="19">
        <f>G28+G29+G30+G31+G32+G33+G34+G35+G36+G37+G38+G39+G40+G41+G43</f>
        <v>0.99399999999999999</v>
      </c>
      <c r="H84" s="19">
        <f t="shared" ref="H84:O84" si="16">H28+H29+H30+H31+H32+H33+H34+H35+H36+H37+H38+H39+H40+H41+H43</f>
        <v>2.036</v>
      </c>
      <c r="I84" s="19">
        <f t="shared" si="16"/>
        <v>0</v>
      </c>
      <c r="J84" s="19">
        <f t="shared" si="16"/>
        <v>5.0550000000000006</v>
      </c>
      <c r="K84" s="19">
        <f t="shared" si="16"/>
        <v>0</v>
      </c>
      <c r="L84" s="19">
        <f t="shared" si="16"/>
        <v>0</v>
      </c>
      <c r="M84" s="19">
        <f t="shared" si="16"/>
        <v>1.4730000000000001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5.75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0.99399999999999999</v>
      </c>
      <c r="H85" s="19">
        <f>G85+H84</f>
        <v>3.0300000000000002</v>
      </c>
      <c r="I85" s="19">
        <f t="shared" ref="I85:P85" si="18">H85+I84</f>
        <v>3.0300000000000002</v>
      </c>
      <c r="J85" s="19">
        <f t="shared" si="18"/>
        <v>8.0850000000000009</v>
      </c>
      <c r="K85" s="19">
        <f t="shared" si="18"/>
        <v>8.0850000000000009</v>
      </c>
      <c r="L85" s="19">
        <f t="shared" si="18"/>
        <v>8.0850000000000009</v>
      </c>
      <c r="M85" s="19">
        <f t="shared" si="18"/>
        <v>9.5580000000000016</v>
      </c>
      <c r="N85" s="19">
        <f t="shared" si="18"/>
        <v>9.5580000000000016</v>
      </c>
      <c r="O85" s="19">
        <f t="shared" si="18"/>
        <v>9.5580000000000016</v>
      </c>
      <c r="P85" s="19">
        <f t="shared" si="18"/>
        <v>9.5580000000000016</v>
      </c>
    </row>
    <row r="86" spans="1:16" s="10" customFormat="1" ht="18" hidden="1" customHeight="1" thickBot="1">
      <c r="A86" s="85"/>
      <c r="B86" s="64"/>
      <c r="C86" s="64"/>
      <c r="D86" s="64"/>
      <c r="E86" s="86"/>
      <c r="F86" s="63" t="s">
        <v>172</v>
      </c>
      <c r="G86" s="19">
        <f>G28+G29+G30+G31+G32+G33+G34+G35+G36+G37+G38+G39+G40+G41+G43+G44+G45+G46+G47</f>
        <v>0.99399999999999999</v>
      </c>
      <c r="H86" s="19">
        <f t="shared" ref="H86:P86" si="19">H28+H29+H30+H31+H32+H33+H34+H35+H36+H37+H38+H39+H40+H41+H43+H44+H45+H46+H47</f>
        <v>2.036</v>
      </c>
      <c r="I86" s="19">
        <f t="shared" si="19"/>
        <v>0</v>
      </c>
      <c r="J86" s="19">
        <f t="shared" si="19"/>
        <v>5.0550000000000006</v>
      </c>
      <c r="K86" s="19">
        <f t="shared" si="19"/>
        <v>0</v>
      </c>
      <c r="L86" s="19">
        <f t="shared" si="19"/>
        <v>0</v>
      </c>
      <c r="M86" s="19">
        <f t="shared" si="19"/>
        <v>5.452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3.5" customHeight="1" thickBot="1">
      <c r="A87" s="85"/>
      <c r="B87" s="64"/>
      <c r="C87" s="64"/>
      <c r="D87" s="64"/>
      <c r="E87" s="86"/>
      <c r="F87" s="63" t="s">
        <v>172</v>
      </c>
      <c r="G87" s="19">
        <f>G86</f>
        <v>0.99399999999999999</v>
      </c>
      <c r="H87" s="19">
        <f>G87+H86</f>
        <v>3.0300000000000002</v>
      </c>
      <c r="I87" s="19">
        <f t="shared" ref="I87:P87" si="20">H87+I86</f>
        <v>3.0300000000000002</v>
      </c>
      <c r="J87" s="19">
        <f t="shared" si="20"/>
        <v>8.0850000000000009</v>
      </c>
      <c r="K87" s="19">
        <f t="shared" si="20"/>
        <v>8.0850000000000009</v>
      </c>
      <c r="L87" s="19">
        <f t="shared" si="20"/>
        <v>8.0850000000000009</v>
      </c>
      <c r="M87" s="19">
        <f t="shared" si="20"/>
        <v>13.537000000000001</v>
      </c>
      <c r="N87" s="19">
        <f t="shared" si="20"/>
        <v>13.537000000000001</v>
      </c>
      <c r="O87" s="19">
        <f t="shared" si="20"/>
        <v>13.537000000000001</v>
      </c>
      <c r="P87" s="19">
        <f t="shared" si="20"/>
        <v>13.537000000000001</v>
      </c>
    </row>
    <row r="88" spans="1:16" s="10" customFormat="1" ht="1.5" hidden="1" customHeight="1" thickBot="1">
      <c r="A88" s="85"/>
      <c r="B88" s="64"/>
      <c r="C88" s="64"/>
      <c r="D88" s="64"/>
      <c r="E88" s="86"/>
      <c r="F88" s="63" t="s">
        <v>179</v>
      </c>
      <c r="G88" s="19">
        <f t="shared" ref="G88:P88" si="21">G86+G54+G53+G55+G56+G57+G58+G59+G62</f>
        <v>0.99399999999999999</v>
      </c>
      <c r="H88" s="19">
        <f t="shared" si="21"/>
        <v>2.036</v>
      </c>
      <c r="I88" s="19">
        <f t="shared" si="21"/>
        <v>0</v>
      </c>
      <c r="J88" s="19">
        <f t="shared" si="21"/>
        <v>5.0550000000000006</v>
      </c>
      <c r="K88" s="19">
        <f t="shared" si="21"/>
        <v>0</v>
      </c>
      <c r="L88" s="19">
        <f t="shared" si="21"/>
        <v>0</v>
      </c>
      <c r="M88" s="19">
        <f t="shared" si="21"/>
        <v>11.504</v>
      </c>
      <c r="N88" s="19">
        <f t="shared" si="21"/>
        <v>3.0840000000000001</v>
      </c>
      <c r="O88" s="19">
        <f t="shared" si="21"/>
        <v>1.698</v>
      </c>
      <c r="P88" s="19">
        <f t="shared" si="21"/>
        <v>1.284</v>
      </c>
    </row>
    <row r="89" spans="1:16" s="10" customFormat="1" ht="17.25" customHeight="1" thickBot="1">
      <c r="A89" s="85"/>
      <c r="B89" s="64"/>
      <c r="C89" s="64"/>
      <c r="D89" s="64"/>
      <c r="E89" s="86"/>
      <c r="F89" s="63" t="s">
        <v>179</v>
      </c>
      <c r="G89" s="19">
        <f>G88</f>
        <v>0.99399999999999999</v>
      </c>
      <c r="H89" s="19">
        <f>G89+H88</f>
        <v>3.0300000000000002</v>
      </c>
      <c r="I89" s="19">
        <f t="shared" ref="I89:P89" si="22">H89+I88</f>
        <v>3.0300000000000002</v>
      </c>
      <c r="J89" s="19">
        <f t="shared" si="22"/>
        <v>8.0850000000000009</v>
      </c>
      <c r="K89" s="19">
        <f t="shared" si="22"/>
        <v>8.0850000000000009</v>
      </c>
      <c r="L89" s="19">
        <f t="shared" si="22"/>
        <v>8.0850000000000009</v>
      </c>
      <c r="M89" s="19">
        <f t="shared" si="22"/>
        <v>19.588999999999999</v>
      </c>
      <c r="N89" s="19">
        <f t="shared" si="22"/>
        <v>22.672999999999998</v>
      </c>
      <c r="O89" s="19">
        <f t="shared" si="22"/>
        <v>24.370999999999999</v>
      </c>
      <c r="P89" s="19">
        <f t="shared" si="22"/>
        <v>25.654999999999998</v>
      </c>
    </row>
    <row r="90" spans="1:16" s="10" customFormat="1" ht="16.5" customHeight="1" thickBot="1">
      <c r="A90" s="85"/>
      <c r="B90" s="64"/>
      <c r="C90" s="64"/>
      <c r="D90" s="64"/>
      <c r="E90" s="86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2.036</v>
      </c>
      <c r="I90" s="19">
        <f t="shared" si="23"/>
        <v>0</v>
      </c>
      <c r="J90" s="19">
        <f t="shared" si="23"/>
        <v>5.0550000000000006</v>
      </c>
      <c r="K90" s="19">
        <f t="shared" si="23"/>
        <v>0</v>
      </c>
      <c r="L90" s="19">
        <f t="shared" si="23"/>
        <v>0</v>
      </c>
      <c r="M90" s="19">
        <f t="shared" si="23"/>
        <v>0.67300000000000004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6.5" customHeight="1" thickBot="1">
      <c r="A91" s="87"/>
      <c r="B91" s="88"/>
      <c r="C91" s="88"/>
      <c r="D91" s="88"/>
      <c r="E91" s="89"/>
      <c r="F91" s="63" t="s">
        <v>176</v>
      </c>
      <c r="G91" s="19">
        <f>G90</f>
        <v>0</v>
      </c>
      <c r="H91" s="19">
        <f>G91+H90</f>
        <v>2.036</v>
      </c>
      <c r="I91" s="19">
        <f t="shared" ref="I91:P91" si="24">H91+I90</f>
        <v>2.036</v>
      </c>
      <c r="J91" s="19">
        <f t="shared" si="24"/>
        <v>7.0910000000000011</v>
      </c>
      <c r="K91" s="19">
        <f t="shared" si="24"/>
        <v>7.0910000000000011</v>
      </c>
      <c r="L91" s="19">
        <f t="shared" si="24"/>
        <v>7.0910000000000011</v>
      </c>
      <c r="M91" s="19">
        <f t="shared" si="24"/>
        <v>7.7640000000000011</v>
      </c>
      <c r="N91" s="19">
        <f t="shared" si="24"/>
        <v>7.7640000000000011</v>
      </c>
      <c r="O91" s="19">
        <f t="shared" si="24"/>
        <v>7.7640000000000011</v>
      </c>
      <c r="P91" s="19">
        <f t="shared" si="24"/>
        <v>7.7640000000000011</v>
      </c>
    </row>
    <row r="92" spans="1:16" s="10" customFormat="1" ht="17.2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11.357999999999999</v>
      </c>
      <c r="O92" s="19">
        <f t="shared" si="25"/>
        <v>0</v>
      </c>
      <c r="P92" s="19">
        <f t="shared" si="25"/>
        <v>0</v>
      </c>
    </row>
    <row r="93" spans="1:16" s="10" customFormat="1" ht="19.5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11.357999999999999</v>
      </c>
      <c r="O93" s="19">
        <f t="shared" si="26"/>
        <v>11.357999999999999</v>
      </c>
      <c r="P93" s="19">
        <f t="shared" si="26"/>
        <v>11.357999999999999</v>
      </c>
    </row>
    <row r="94" spans="1:16" s="10" customFormat="1" ht="17.25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11.357999999999999</v>
      </c>
      <c r="O94" s="19">
        <f t="shared" si="27"/>
        <v>18.614999999999998</v>
      </c>
      <c r="P94" s="19">
        <f t="shared" si="27"/>
        <v>0</v>
      </c>
    </row>
    <row r="95" spans="1:16" s="10" customFormat="1" ht="14.25" customHeight="1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11.357999999999999</v>
      </c>
      <c r="O95" s="19">
        <f t="shared" si="28"/>
        <v>29.972999999999999</v>
      </c>
      <c r="P95" s="19">
        <f t="shared" si="28"/>
        <v>29.972999999999999</v>
      </c>
    </row>
    <row r="96" spans="1:16" s="10" customFormat="1" ht="20.25" customHeight="1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11.357999999999999</v>
      </c>
      <c r="O96" s="19">
        <f t="shared" si="29"/>
        <v>29.972999999999999</v>
      </c>
      <c r="P96" s="19">
        <f t="shared" si="29"/>
        <v>29.972999999999999</v>
      </c>
    </row>
    <row r="97" spans="1:16" s="10" customFormat="1" ht="18" customHeight="1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26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 ht="226.5" customHeigh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 ht="226.5" customHeigh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 ht="226.5" customHeigh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 ht="226.5" customHeigh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 ht="226.5" customHeigh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 ht="226.5" customHeigh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226.5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t="226.5" customHeight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 ht="226.5" customHeigh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 ht="226.5" customHeigh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 ht="226.5" customHeigh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 ht="226.5" customHeigh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 ht="226.5" customHeigh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 ht="226.5" customHeigh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 ht="226.5" customHeigh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 ht="226.5" customHeigh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 ht="226.5" customHeigh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 ht="226.5" customHeigh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 ht="226.5" customHeigh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 ht="226.5" customHeigh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 ht="226.5" customHeigh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 ht="226.5" customHeigh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 ht="226.5" customHeigh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 ht="226.5" customHeigh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 ht="226.5" customHeigh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 ht="226.5" customHeigh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 ht="226.5" customHeigh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 ht="226.5" customHeigh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 ht="226.5" customHeigh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 ht="226.5" customHeigh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 ht="226.5" customHeigh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 ht="226.5" customHeigh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 ht="226.5" customHeigh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 ht="226.5" customHeigh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 ht="226.5" customHeigh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 ht="226.5" customHeigh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 ht="226.5" customHeigh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 ht="226.5" customHeigh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 ht="226.5" customHeigh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 ht="226.5" customHeigh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 ht="226.5" customHeigh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 ht="226.5" customHeigh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 ht="226.5" customHeigh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 ht="226.5" customHeigh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 ht="226.5" customHeigh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 ht="226.5" customHeigh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 ht="226.5" customHeigh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 ht="226.5" customHeigh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 ht="226.5" customHeigh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 ht="226.5" customHeigh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 ht="226.5" customHeigh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 ht="226.5" customHeigh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 ht="226.5" customHeigh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 ht="226.5" customHeigh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 ht="226.5" customHeigh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 ht="226.5" customHeigh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10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10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10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10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10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10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10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10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7" activePane="bottomLeft" state="frozen"/>
      <selection pane="bottomLeft" sqref="A1:XFD1048576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23"/>
  </cols>
  <sheetData>
    <row r="1" spans="1:16" s="66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126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127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128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9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0" t="s">
        <v>22</v>
      </c>
      <c r="F6" s="90">
        <v>5</v>
      </c>
      <c r="G6" s="19"/>
      <c r="H6" s="19"/>
      <c r="I6" s="19"/>
      <c r="J6" s="20"/>
      <c r="K6" s="91"/>
      <c r="L6" s="19">
        <v>11.5</v>
      </c>
      <c r="M6" s="22"/>
      <c r="N6" s="19"/>
      <c r="O6" s="22"/>
      <c r="P6" s="19"/>
    </row>
    <row r="7" spans="1:16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0" t="s">
        <v>22</v>
      </c>
      <c r="F7" s="90">
        <v>20</v>
      </c>
      <c r="G7" s="19"/>
      <c r="H7" s="19"/>
      <c r="I7" s="19"/>
      <c r="J7" s="20"/>
      <c r="K7" s="9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0" t="s">
        <v>22</v>
      </c>
      <c r="F8" s="90">
        <v>20</v>
      </c>
      <c r="G8" s="19"/>
      <c r="H8" s="19"/>
      <c r="I8" s="19">
        <v>2.62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0" t="s">
        <v>22</v>
      </c>
      <c r="F9" s="90">
        <v>20</v>
      </c>
      <c r="G9" s="19"/>
      <c r="H9" s="19"/>
      <c r="I9" s="19">
        <v>4.7460000000000004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0" t="s">
        <v>22</v>
      </c>
      <c r="F10" s="90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0" t="s">
        <v>22</v>
      </c>
      <c r="F11" s="90">
        <v>20</v>
      </c>
      <c r="G11" s="14"/>
      <c r="H11" s="14"/>
      <c r="I11" s="14"/>
      <c r="J11" s="14">
        <v>7.2560000000000002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0" t="s">
        <v>22</v>
      </c>
      <c r="F12" s="90">
        <v>20</v>
      </c>
      <c r="G12" s="19">
        <v>0.16600000000000001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0" t="s">
        <v>22</v>
      </c>
      <c r="F13" s="90">
        <v>20</v>
      </c>
      <c r="G13" s="19"/>
      <c r="H13" s="19"/>
      <c r="I13" s="19"/>
      <c r="J13" s="19"/>
      <c r="K13" s="19"/>
      <c r="L13" s="19"/>
      <c r="M13" s="19">
        <v>3.0150000000000001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0" t="s">
        <v>22</v>
      </c>
      <c r="F14" s="90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17.795999999999999</v>
      </c>
    </row>
    <row r="15" spans="1:16" s="1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0" t="s">
        <v>22</v>
      </c>
      <c r="F15" s="90">
        <v>20</v>
      </c>
      <c r="G15" s="19"/>
      <c r="H15" s="19"/>
      <c r="I15" s="19">
        <v>4.0250000000000004</v>
      </c>
      <c r="J15" s="20"/>
      <c r="K15" s="91"/>
      <c r="L15" s="19"/>
      <c r="M15" s="22"/>
      <c r="N15" s="19"/>
      <c r="O15" s="22"/>
      <c r="P15" s="19"/>
    </row>
    <row r="16" spans="1:16" s="1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0" t="s">
        <v>22</v>
      </c>
      <c r="F16" s="90">
        <v>20</v>
      </c>
      <c r="G16" s="19"/>
      <c r="H16" s="19"/>
      <c r="I16" s="19">
        <v>0.48199999999999998</v>
      </c>
      <c r="J16" s="20"/>
      <c r="K16" s="91"/>
      <c r="L16" s="19"/>
      <c r="M16" s="22"/>
      <c r="N16" s="19"/>
      <c r="O16" s="22"/>
      <c r="P16" s="19"/>
    </row>
    <row r="17" spans="1:16" s="1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3.738</v>
      </c>
      <c r="L17" s="19"/>
      <c r="M17" s="19"/>
      <c r="N17" s="19"/>
      <c r="O17" s="19"/>
      <c r="P17" s="19"/>
    </row>
    <row r="18" spans="1:16" s="1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8.9320000000000004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0" t="s">
        <v>22</v>
      </c>
      <c r="F19" s="90">
        <v>60</v>
      </c>
      <c r="G19" s="19"/>
      <c r="H19" s="19"/>
      <c r="I19" s="14">
        <v>2.1269999999999998</v>
      </c>
      <c r="J19" s="14"/>
      <c r="K19" s="19"/>
      <c r="L19" s="19"/>
      <c r="M19" s="19"/>
      <c r="N19" s="19"/>
      <c r="O19" s="19"/>
      <c r="P19" s="19"/>
    </row>
    <row r="20" spans="1:16" s="10" customFormat="1" ht="147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0" t="s">
        <v>22</v>
      </c>
      <c r="F20" s="90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12.1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0" t="s">
        <v>22</v>
      </c>
      <c r="F21" s="90">
        <v>60</v>
      </c>
      <c r="G21" s="14"/>
      <c r="H21" s="14"/>
      <c r="I21" s="14"/>
      <c r="J21" s="14"/>
      <c r="K21" s="14"/>
      <c r="L21" s="14"/>
      <c r="M21" s="14"/>
      <c r="N21" s="14"/>
      <c r="O21" s="14">
        <v>8.7200000000000006</v>
      </c>
      <c r="P21" s="14"/>
    </row>
    <row r="22" spans="1:16" s="10" customFormat="1" ht="120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0" t="s">
        <v>22</v>
      </c>
      <c r="F22" s="90">
        <v>60</v>
      </c>
      <c r="G22" s="19"/>
      <c r="H22" s="19"/>
      <c r="I22" s="14"/>
      <c r="J22" s="14"/>
      <c r="K22" s="19"/>
      <c r="L22" s="19"/>
      <c r="M22" s="19"/>
      <c r="N22" s="19">
        <v>0.91</v>
      </c>
      <c r="O22" s="19">
        <v>1.1499999999999999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0" t="s">
        <v>64</v>
      </c>
      <c r="F25" s="90">
        <v>5</v>
      </c>
      <c r="G25" s="14">
        <v>20.702999999999999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0" t="s">
        <v>64</v>
      </c>
      <c r="F26" s="90">
        <v>5</v>
      </c>
      <c r="G26" s="14"/>
      <c r="H26" s="14">
        <v>20.335999999999999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0" t="s">
        <v>64</v>
      </c>
      <c r="F27" s="90">
        <v>5</v>
      </c>
      <c r="G27" s="14"/>
      <c r="H27" s="14"/>
      <c r="I27" s="14">
        <v>12.082000000000001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0" t="s">
        <v>74</v>
      </c>
      <c r="F28" s="90">
        <v>5</v>
      </c>
      <c r="G28" s="14">
        <v>1.002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0" t="s">
        <v>74</v>
      </c>
      <c r="F29" s="90">
        <v>5</v>
      </c>
      <c r="G29" s="14">
        <v>3.5999999999999997E-2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0" t="s">
        <v>64</v>
      </c>
      <c r="F30" s="90">
        <v>5</v>
      </c>
      <c r="G30" s="14"/>
      <c r="H30" s="14"/>
      <c r="I30" s="14"/>
      <c r="J30" s="19">
        <v>0.93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0" t="s">
        <v>64</v>
      </c>
      <c r="F31" s="90">
        <v>5</v>
      </c>
      <c r="G31" s="19"/>
      <c r="H31" s="19">
        <v>1.8360000000000001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0" t="s">
        <v>64</v>
      </c>
      <c r="F32" s="90">
        <v>5</v>
      </c>
      <c r="G32" s="19"/>
      <c r="H32" s="19">
        <v>0.17599999999999999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0" t="s">
        <v>64</v>
      </c>
      <c r="F33" s="90">
        <v>5</v>
      </c>
      <c r="G33" s="19"/>
      <c r="H33" s="19"/>
      <c r="I33" s="37"/>
      <c r="J33" s="19">
        <v>0.69299999999999995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0" t="s">
        <v>64</v>
      </c>
      <c r="F34" s="29">
        <v>5</v>
      </c>
      <c r="G34" s="15"/>
      <c r="H34" s="15"/>
      <c r="I34" s="15"/>
      <c r="J34" s="15">
        <v>7.2999999999999995E-2</v>
      </c>
      <c r="K34" s="15"/>
      <c r="L34" s="15"/>
      <c r="M34" s="15"/>
      <c r="N34" s="19"/>
      <c r="O34" s="19"/>
      <c r="P34" s="19"/>
    </row>
    <row r="35" spans="1:16" s="1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0" t="s">
        <v>64</v>
      </c>
      <c r="F35" s="29">
        <v>5</v>
      </c>
      <c r="G35" s="15"/>
      <c r="H35" s="15"/>
      <c r="I35" s="15"/>
      <c r="J35" s="15">
        <v>1.502</v>
      </c>
      <c r="K35" s="15"/>
      <c r="L35" s="15"/>
      <c r="M35" s="15"/>
      <c r="N35" s="19"/>
      <c r="O35" s="19"/>
      <c r="P35" s="19"/>
    </row>
    <row r="36" spans="1:16" s="1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0" t="s">
        <v>64</v>
      </c>
      <c r="F36" s="29">
        <v>5</v>
      </c>
      <c r="G36" s="15"/>
      <c r="H36" s="15"/>
      <c r="I36" s="15"/>
      <c r="J36" s="15">
        <v>1.0429999999999999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0" t="s">
        <v>64</v>
      </c>
      <c r="F37" s="29">
        <v>5</v>
      </c>
      <c r="G37" s="15"/>
      <c r="H37" s="15"/>
      <c r="I37" s="15"/>
      <c r="J37" s="15">
        <v>0.70699999999999996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0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2.9000000000000001E-2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0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0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0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0.58599999999999997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1.359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0" t="s">
        <v>22</v>
      </c>
      <c r="F43" s="90">
        <v>5</v>
      </c>
      <c r="G43" s="14"/>
      <c r="H43" s="14"/>
      <c r="I43" s="14"/>
      <c r="J43" s="14"/>
      <c r="K43" s="14"/>
      <c r="L43" s="14"/>
      <c r="M43" s="14">
        <v>0.77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0" t="s">
        <v>22</v>
      </c>
      <c r="F44" s="90">
        <v>20</v>
      </c>
      <c r="G44" s="19"/>
      <c r="H44" s="19"/>
      <c r="I44" s="38"/>
      <c r="J44" s="19"/>
      <c r="K44" s="19"/>
      <c r="L44" s="19"/>
      <c r="M44" s="19">
        <v>0.998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0" t="s">
        <v>22</v>
      </c>
      <c r="F45" s="90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0" t="s">
        <v>22</v>
      </c>
      <c r="F46" s="90">
        <v>20</v>
      </c>
      <c r="G46" s="14"/>
      <c r="H46" s="14"/>
      <c r="I46" s="14"/>
      <c r="J46" s="14"/>
      <c r="K46" s="14"/>
      <c r="L46" s="14"/>
      <c r="M46" s="14">
        <v>0.12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0" t="s">
        <v>22</v>
      </c>
      <c r="F47" s="90">
        <v>20</v>
      </c>
      <c r="G47" s="14"/>
      <c r="H47" s="14"/>
      <c r="I47" s="14"/>
      <c r="J47" s="14"/>
      <c r="K47" s="14"/>
      <c r="L47" s="14"/>
      <c r="M47" s="14">
        <v>2.2999999999999998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0">
        <v>20</v>
      </c>
      <c r="G48" s="14"/>
      <c r="H48" s="14"/>
      <c r="I48" s="14"/>
      <c r="J48" s="14"/>
      <c r="K48" s="14"/>
      <c r="L48" s="14"/>
      <c r="M48" s="14">
        <v>0.85699999999999998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0" t="s">
        <v>22</v>
      </c>
      <c r="F49" s="90">
        <v>60</v>
      </c>
      <c r="G49" s="14"/>
      <c r="H49" s="14"/>
      <c r="I49" s="14"/>
      <c r="J49" s="14"/>
      <c r="K49" s="14"/>
      <c r="L49" s="14"/>
      <c r="M49" s="14">
        <v>0.7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0" t="s">
        <v>119</v>
      </c>
      <c r="F50" s="90">
        <v>60</v>
      </c>
      <c r="G50" s="14"/>
      <c r="H50" s="14"/>
      <c r="I50" s="14"/>
      <c r="J50" s="14"/>
      <c r="K50" s="14"/>
      <c r="L50" s="14"/>
      <c r="M50" s="14">
        <v>0.27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0" t="s">
        <v>119</v>
      </c>
      <c r="F51" s="90">
        <v>60</v>
      </c>
      <c r="G51" s="14"/>
      <c r="H51" s="14"/>
      <c r="I51" s="14"/>
      <c r="J51" s="14"/>
      <c r="K51" s="14"/>
      <c r="L51" s="14"/>
      <c r="M51" s="14">
        <v>0.54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0" t="s">
        <v>22</v>
      </c>
      <c r="F52" s="90">
        <v>60</v>
      </c>
      <c r="G52" s="14"/>
      <c r="H52" s="14"/>
      <c r="I52" s="14"/>
      <c r="J52" s="14"/>
      <c r="K52" s="14"/>
      <c r="L52" s="14"/>
      <c r="M52" s="14">
        <v>3.0569999999999999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0" t="s">
        <v>22</v>
      </c>
      <c r="F53" s="90">
        <v>60</v>
      </c>
      <c r="G53" s="19"/>
      <c r="H53" s="19"/>
      <c r="I53" s="38"/>
      <c r="J53" s="19"/>
      <c r="K53" s="19"/>
      <c r="L53" s="19"/>
      <c r="M53" s="19">
        <v>3.5310000000000001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0" t="s">
        <v>22</v>
      </c>
      <c r="F54" s="90">
        <v>60</v>
      </c>
      <c r="G54" s="19"/>
      <c r="H54" s="19"/>
      <c r="I54" s="38"/>
      <c r="J54" s="19"/>
      <c r="K54" s="19"/>
      <c r="L54" s="19"/>
      <c r="M54" s="19">
        <v>1.056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1.4510000000000001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0.28399999999999997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1.3340000000000001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2.984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0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1.286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0" t="s">
        <v>22</v>
      </c>
      <c r="F63" s="90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1.54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0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0.76700000000000002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0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10.627000000000001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0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18.722999999999999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21.741</v>
      </c>
      <c r="H68" s="62">
        <f t="shared" si="0"/>
        <v>22.347999999999995</v>
      </c>
      <c r="I68" s="62">
        <f t="shared" si="0"/>
        <v>12.082000000000001</v>
      </c>
      <c r="J68" s="62">
        <f t="shared" si="0"/>
        <v>4.9479999999999995</v>
      </c>
      <c r="K68" s="62">
        <f t="shared" si="0"/>
        <v>0</v>
      </c>
      <c r="L68" s="62">
        <f t="shared" si="0"/>
        <v>11.5</v>
      </c>
      <c r="M68" s="62">
        <f t="shared" si="0"/>
        <v>2.7439999999999998</v>
      </c>
      <c r="N68" s="62">
        <f t="shared" si="0"/>
        <v>11.398000000000001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21.741</v>
      </c>
      <c r="H69" s="62">
        <f t="shared" ref="H69:P69" si="1">SUM(G69,H68)</f>
        <v>44.088999999999999</v>
      </c>
      <c r="I69" s="62">
        <f t="shared" si="1"/>
        <v>56.170999999999999</v>
      </c>
      <c r="J69" s="62">
        <f t="shared" si="1"/>
        <v>61.119</v>
      </c>
      <c r="K69" s="62">
        <f t="shared" si="1"/>
        <v>61.119</v>
      </c>
      <c r="L69" s="62">
        <f t="shared" si="1"/>
        <v>72.619</v>
      </c>
      <c r="M69" s="62">
        <f t="shared" si="1"/>
        <v>75.363</v>
      </c>
      <c r="N69" s="62">
        <f t="shared" si="1"/>
        <v>86.760999999999996</v>
      </c>
      <c r="O69" s="62">
        <f t="shared" si="1"/>
        <v>86.760999999999996</v>
      </c>
      <c r="P69" s="62">
        <f t="shared" si="1"/>
        <v>86.760999999999996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21.907</v>
      </c>
      <c r="H70" s="62">
        <f t="shared" si="2"/>
        <v>22.347999999999995</v>
      </c>
      <c r="I70" s="62">
        <f t="shared" si="2"/>
        <v>23.954999999999998</v>
      </c>
      <c r="J70" s="62">
        <f t="shared" si="2"/>
        <v>12.204000000000001</v>
      </c>
      <c r="K70" s="62">
        <f t="shared" si="2"/>
        <v>0</v>
      </c>
      <c r="L70" s="62">
        <f t="shared" si="2"/>
        <v>11.5</v>
      </c>
      <c r="M70" s="62">
        <f t="shared" si="2"/>
        <v>10.184000000000001</v>
      </c>
      <c r="N70" s="62">
        <f t="shared" si="2"/>
        <v>11.398000000000001</v>
      </c>
      <c r="O70" s="62">
        <f t="shared" si="2"/>
        <v>18.722999999999999</v>
      </c>
      <c r="P70" s="62">
        <f t="shared" si="2"/>
        <v>37.295999999999999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21.907</v>
      </c>
      <c r="H71" s="62">
        <f>G71+H70</f>
        <v>44.254999999999995</v>
      </c>
      <c r="I71" s="62">
        <f t="shared" ref="I71:P71" si="3">H71+I70</f>
        <v>68.209999999999994</v>
      </c>
      <c r="J71" s="62">
        <f t="shared" si="3"/>
        <v>80.413999999999987</v>
      </c>
      <c r="K71" s="62">
        <f t="shared" si="3"/>
        <v>80.413999999999987</v>
      </c>
      <c r="L71" s="62">
        <f t="shared" si="3"/>
        <v>91.913999999999987</v>
      </c>
      <c r="M71" s="62">
        <f t="shared" si="3"/>
        <v>102.09799999999998</v>
      </c>
      <c r="N71" s="62">
        <f t="shared" si="3"/>
        <v>113.49599999999998</v>
      </c>
      <c r="O71" s="62">
        <f t="shared" si="3"/>
        <v>132.21899999999999</v>
      </c>
      <c r="P71" s="62">
        <f t="shared" si="3"/>
        <v>169.51499999999999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21.907</v>
      </c>
      <c r="H72" s="62">
        <f t="shared" si="4"/>
        <v>22.347999999999995</v>
      </c>
      <c r="I72" s="62">
        <f t="shared" si="4"/>
        <v>26.082000000000001</v>
      </c>
      <c r="J72" s="62">
        <f t="shared" si="4"/>
        <v>21.136000000000003</v>
      </c>
      <c r="K72" s="62">
        <f t="shared" si="4"/>
        <v>17.238</v>
      </c>
      <c r="L72" s="62">
        <f t="shared" si="4"/>
        <v>24.8</v>
      </c>
      <c r="M72" s="62">
        <f t="shared" si="4"/>
        <v>31.088999999999999</v>
      </c>
      <c r="N72" s="62">
        <f t="shared" si="4"/>
        <v>27.392000000000003</v>
      </c>
      <c r="O72" s="62">
        <f t="shared" si="4"/>
        <v>30.210999999999999</v>
      </c>
      <c r="P72" s="62">
        <f t="shared" si="4"/>
        <v>40.122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21.907</v>
      </c>
      <c r="H73" s="62">
        <f>SUM(G73,H72)</f>
        <v>44.254999999999995</v>
      </c>
      <c r="I73" s="62">
        <f t="shared" ref="I73:P73" si="5">SUM(H73,I72)</f>
        <v>70.336999999999989</v>
      </c>
      <c r="J73" s="62">
        <f t="shared" si="5"/>
        <v>91.472999999999985</v>
      </c>
      <c r="K73" s="62">
        <f t="shared" si="5"/>
        <v>108.71099999999998</v>
      </c>
      <c r="L73" s="62">
        <f t="shared" si="5"/>
        <v>133.511</v>
      </c>
      <c r="M73" s="62">
        <f t="shared" si="5"/>
        <v>164.6</v>
      </c>
      <c r="N73" s="62">
        <f t="shared" si="5"/>
        <v>191.99199999999999</v>
      </c>
      <c r="O73" s="62">
        <f t="shared" si="5"/>
        <v>222.20299999999997</v>
      </c>
      <c r="P73" s="62">
        <f t="shared" si="5"/>
        <v>262.32499999999999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20.702999999999999</v>
      </c>
      <c r="H74" s="62">
        <f t="shared" si="6"/>
        <v>22.347999999999995</v>
      </c>
      <c r="I74" s="62">
        <f t="shared" si="6"/>
        <v>12.082000000000001</v>
      </c>
      <c r="J74" s="62">
        <f t="shared" si="6"/>
        <v>2.9749999999999996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20.702999999999999</v>
      </c>
      <c r="H75" s="62">
        <f>SUM(G75,H74)</f>
        <v>43.050999999999995</v>
      </c>
      <c r="I75" s="62">
        <f t="shared" ref="I75:P75" si="7">SUM(H75,I74)</f>
        <v>55.132999999999996</v>
      </c>
      <c r="J75" s="62">
        <f t="shared" si="7"/>
        <v>58.107999999999997</v>
      </c>
      <c r="K75" s="62">
        <f t="shared" si="7"/>
        <v>58.107999999999997</v>
      </c>
      <c r="L75" s="62">
        <f t="shared" si="7"/>
        <v>58.107999999999997</v>
      </c>
      <c r="M75" s="62">
        <f t="shared" si="7"/>
        <v>58.107999999999997</v>
      </c>
      <c r="N75" s="62">
        <f t="shared" si="7"/>
        <v>58.111999999999995</v>
      </c>
      <c r="O75" s="62">
        <f t="shared" si="7"/>
        <v>58.111999999999995</v>
      </c>
      <c r="P75" s="62">
        <f t="shared" si="7"/>
        <v>58.111999999999995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21.741</v>
      </c>
      <c r="H76" s="19">
        <f t="shared" ref="H76:P76" si="8">H24+H25+H26+H27+H28+H29+H30+H31+H32+H33+H34+H35+H36+H37+H38+H39+H40+H41+H42+H43</f>
        <v>22.347999999999995</v>
      </c>
      <c r="I76" s="19">
        <f t="shared" si="8"/>
        <v>12.082000000000001</v>
      </c>
      <c r="J76" s="19">
        <f t="shared" si="8"/>
        <v>4.9479999999999995</v>
      </c>
      <c r="K76" s="19">
        <f t="shared" si="8"/>
        <v>0</v>
      </c>
      <c r="L76" s="19">
        <f t="shared" si="8"/>
        <v>0</v>
      </c>
      <c r="M76" s="19">
        <f t="shared" si="8"/>
        <v>2.7439999999999998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21.741</v>
      </c>
      <c r="H77" s="19">
        <f>SUM(G77,H76)</f>
        <v>44.088999999999999</v>
      </c>
      <c r="I77" s="19">
        <f t="shared" ref="I77:P77" si="9">SUM(H77,I76)</f>
        <v>56.170999999999999</v>
      </c>
      <c r="J77" s="19">
        <f t="shared" si="9"/>
        <v>61.119</v>
      </c>
      <c r="K77" s="19">
        <f t="shared" si="9"/>
        <v>61.119</v>
      </c>
      <c r="L77" s="19">
        <f t="shared" si="9"/>
        <v>61.119</v>
      </c>
      <c r="M77" s="19">
        <f t="shared" si="9"/>
        <v>63.863</v>
      </c>
      <c r="N77" s="19">
        <f t="shared" si="9"/>
        <v>63.866999999999997</v>
      </c>
      <c r="O77" s="19">
        <f t="shared" si="9"/>
        <v>63.866999999999997</v>
      </c>
      <c r="P77" s="19">
        <f t="shared" si="9"/>
        <v>63.866999999999997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21.741</v>
      </c>
      <c r="H78" s="19">
        <f t="shared" si="10"/>
        <v>22.347999999999995</v>
      </c>
      <c r="I78" s="19">
        <f t="shared" si="10"/>
        <v>12.082000000000001</v>
      </c>
      <c r="J78" s="19">
        <f t="shared" si="10"/>
        <v>4.9479999999999995</v>
      </c>
      <c r="K78" s="19">
        <f t="shared" si="10"/>
        <v>0</v>
      </c>
      <c r="L78" s="19">
        <f t="shared" si="10"/>
        <v>0</v>
      </c>
      <c r="M78" s="19">
        <f t="shared" si="10"/>
        <v>7.1689999999999996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21.741</v>
      </c>
      <c r="H79" s="19">
        <f>SUM(G79)+H78</f>
        <v>44.088999999999999</v>
      </c>
      <c r="I79" s="19">
        <f>SUM(H79)+I78</f>
        <v>56.170999999999999</v>
      </c>
      <c r="J79" s="19">
        <f t="shared" ref="J79:P79" si="11">SUM(I79)+J78</f>
        <v>61.119</v>
      </c>
      <c r="K79" s="19">
        <f t="shared" si="11"/>
        <v>61.119</v>
      </c>
      <c r="L79" s="19">
        <f t="shared" si="11"/>
        <v>61.119</v>
      </c>
      <c r="M79" s="19">
        <f t="shared" si="11"/>
        <v>68.287999999999997</v>
      </c>
      <c r="N79" s="19">
        <f t="shared" si="11"/>
        <v>68.292000000000002</v>
      </c>
      <c r="O79" s="19">
        <f t="shared" si="11"/>
        <v>68.292000000000002</v>
      </c>
      <c r="P79" s="19">
        <f t="shared" si="11"/>
        <v>68.292000000000002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21.741</v>
      </c>
      <c r="H80" s="19">
        <f t="shared" si="12"/>
        <v>22.347999999999995</v>
      </c>
      <c r="I80" s="19">
        <f t="shared" si="12"/>
        <v>12.082000000000001</v>
      </c>
      <c r="J80" s="19">
        <f t="shared" si="12"/>
        <v>4.9479999999999995</v>
      </c>
      <c r="K80" s="19">
        <f t="shared" si="12"/>
        <v>0</v>
      </c>
      <c r="L80" s="19">
        <f t="shared" si="12"/>
        <v>0</v>
      </c>
      <c r="M80" s="19">
        <f t="shared" si="12"/>
        <v>17.774000000000001</v>
      </c>
      <c r="N80" s="19">
        <f t="shared" si="12"/>
        <v>2.988</v>
      </c>
      <c r="O80" s="19">
        <f t="shared" si="12"/>
        <v>1.6180000000000001</v>
      </c>
      <c r="P80" s="19">
        <f t="shared" si="12"/>
        <v>2.8260000000000001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21.741</v>
      </c>
      <c r="H81" s="19">
        <f>G81+H80</f>
        <v>44.088999999999999</v>
      </c>
      <c r="I81" s="19">
        <f t="shared" ref="I81:P81" si="13">H81+I80</f>
        <v>56.170999999999999</v>
      </c>
      <c r="J81" s="19">
        <f t="shared" si="13"/>
        <v>61.119</v>
      </c>
      <c r="K81" s="19">
        <f t="shared" si="13"/>
        <v>61.119</v>
      </c>
      <c r="L81" s="19">
        <f t="shared" si="13"/>
        <v>61.119</v>
      </c>
      <c r="M81" s="19">
        <f t="shared" si="13"/>
        <v>78.893000000000001</v>
      </c>
      <c r="N81" s="19">
        <f t="shared" si="13"/>
        <v>81.881</v>
      </c>
      <c r="O81" s="19">
        <f t="shared" si="13"/>
        <v>83.498999999999995</v>
      </c>
      <c r="P81" s="19">
        <f t="shared" si="13"/>
        <v>86.324999999999989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20.702999999999999</v>
      </c>
      <c r="H82" s="19">
        <f t="shared" ref="H82:P82" si="14">H24+H25+H26+H27+H30+H31+H32+H33+H34+H35+H36+H37+H38+H39+H40+H41</f>
        <v>22.347999999999995</v>
      </c>
      <c r="I82" s="19">
        <f t="shared" si="14"/>
        <v>12.082000000000001</v>
      </c>
      <c r="J82" s="19">
        <f t="shared" si="14"/>
        <v>4.9479999999999995</v>
      </c>
      <c r="K82" s="19">
        <f t="shared" si="14"/>
        <v>0</v>
      </c>
      <c r="L82" s="19">
        <f t="shared" si="14"/>
        <v>0</v>
      </c>
      <c r="M82" s="19">
        <f t="shared" si="14"/>
        <v>0.61499999999999999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20.702999999999999</v>
      </c>
      <c r="H83" s="19">
        <f>G83+H82</f>
        <v>43.050999999999995</v>
      </c>
      <c r="I83" s="19">
        <f t="shared" ref="I83:P83" si="15">H83+I82</f>
        <v>55.132999999999996</v>
      </c>
      <c r="J83" s="19">
        <f t="shared" si="15"/>
        <v>60.080999999999996</v>
      </c>
      <c r="K83" s="19">
        <f t="shared" si="15"/>
        <v>60.080999999999996</v>
      </c>
      <c r="L83" s="19">
        <f t="shared" si="15"/>
        <v>60.080999999999996</v>
      </c>
      <c r="M83" s="19">
        <f t="shared" si="15"/>
        <v>60.695999999999998</v>
      </c>
      <c r="N83" s="19">
        <f t="shared" si="15"/>
        <v>60.699999999999996</v>
      </c>
      <c r="O83" s="19">
        <f t="shared" si="15"/>
        <v>60.699999999999996</v>
      </c>
      <c r="P83" s="19">
        <f t="shared" si="15"/>
        <v>60.699999999999996</v>
      </c>
    </row>
    <row r="84" spans="1:16" s="10" customFormat="1" ht="21.75" hidden="1" customHeight="1" thickBot="1">
      <c r="A84" s="87"/>
      <c r="B84" s="88"/>
      <c r="C84" s="88"/>
      <c r="D84" s="88"/>
      <c r="E84" s="89"/>
      <c r="F84" s="63" t="s">
        <v>170</v>
      </c>
      <c r="G84" s="19">
        <f>G28+G29+G30+G31+G32+G33+G34+G35+G36+G37+G38+G39+G40+G41+G43</f>
        <v>1.038</v>
      </c>
      <c r="H84" s="19">
        <f t="shared" ref="H84:O84" si="16">H28+H29+H30+H31+H32+H33+H34+H35+H36+H37+H38+H39+H40+H41+H43</f>
        <v>2.012</v>
      </c>
      <c r="I84" s="19">
        <f t="shared" si="16"/>
        <v>0</v>
      </c>
      <c r="J84" s="19">
        <f t="shared" si="16"/>
        <v>4.9479999999999995</v>
      </c>
      <c r="K84" s="19">
        <f t="shared" si="16"/>
        <v>0</v>
      </c>
      <c r="L84" s="19">
        <f t="shared" si="16"/>
        <v>0</v>
      </c>
      <c r="M84" s="19">
        <f t="shared" si="16"/>
        <v>1.385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1.038</v>
      </c>
      <c r="H85" s="19">
        <f>G85+H84</f>
        <v>3.05</v>
      </c>
      <c r="I85" s="19">
        <f t="shared" ref="I85:P85" si="18">H85+I84</f>
        <v>3.05</v>
      </c>
      <c r="J85" s="19">
        <f t="shared" si="18"/>
        <v>7.9979999999999993</v>
      </c>
      <c r="K85" s="19">
        <f t="shared" si="18"/>
        <v>7.9979999999999993</v>
      </c>
      <c r="L85" s="19">
        <f t="shared" si="18"/>
        <v>7.9979999999999993</v>
      </c>
      <c r="M85" s="19">
        <f t="shared" si="18"/>
        <v>9.3829999999999991</v>
      </c>
      <c r="N85" s="19">
        <f t="shared" si="18"/>
        <v>9.3829999999999991</v>
      </c>
      <c r="O85" s="19">
        <f t="shared" si="18"/>
        <v>9.3829999999999991</v>
      </c>
      <c r="P85" s="19">
        <f t="shared" si="18"/>
        <v>9.3829999999999991</v>
      </c>
    </row>
    <row r="86" spans="1:16" s="10" customFormat="1" ht="18" hidden="1" customHeight="1" thickBot="1">
      <c r="A86" s="85"/>
      <c r="B86" s="64"/>
      <c r="C86" s="64"/>
      <c r="D86" s="64"/>
      <c r="E86" s="86"/>
      <c r="F86" s="63" t="s">
        <v>172</v>
      </c>
      <c r="G86" s="19">
        <f>G28+G29+G30+G31+G32+G33+G34+G35+G36+G37+G38+G39+G40+G41+G43+G44+G45+G46+G47</f>
        <v>1.038</v>
      </c>
      <c r="H86" s="19">
        <f t="shared" ref="H86:P86" si="19">H28+H29+H30+H31+H32+H33+H34+H35+H36+H37+H38+H39+H40+H41+H43+H44+H45+H46+H47</f>
        <v>2.012</v>
      </c>
      <c r="I86" s="19">
        <f t="shared" si="19"/>
        <v>0</v>
      </c>
      <c r="J86" s="19">
        <f t="shared" si="19"/>
        <v>4.9479999999999995</v>
      </c>
      <c r="K86" s="19">
        <f t="shared" si="19"/>
        <v>0</v>
      </c>
      <c r="L86" s="19">
        <f t="shared" si="19"/>
        <v>0</v>
      </c>
      <c r="M86" s="19">
        <f t="shared" si="19"/>
        <v>4.9529999999999994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85"/>
      <c r="B87" s="64"/>
      <c r="C87" s="64"/>
      <c r="D87" s="64"/>
      <c r="E87" s="86"/>
      <c r="F87" s="63" t="s">
        <v>172</v>
      </c>
      <c r="G87" s="19">
        <f>G86</f>
        <v>1.038</v>
      </c>
      <c r="H87" s="19">
        <f>G87+H86</f>
        <v>3.05</v>
      </c>
      <c r="I87" s="19">
        <f t="shared" ref="I87:P87" si="20">H87+I86</f>
        <v>3.05</v>
      </c>
      <c r="J87" s="19">
        <f t="shared" si="20"/>
        <v>7.9979999999999993</v>
      </c>
      <c r="K87" s="19">
        <f t="shared" si="20"/>
        <v>7.9979999999999993</v>
      </c>
      <c r="L87" s="19">
        <f t="shared" si="20"/>
        <v>7.9979999999999993</v>
      </c>
      <c r="M87" s="19">
        <f t="shared" si="20"/>
        <v>12.950999999999999</v>
      </c>
      <c r="N87" s="19">
        <f t="shared" si="20"/>
        <v>12.950999999999999</v>
      </c>
      <c r="O87" s="19">
        <f t="shared" si="20"/>
        <v>12.950999999999999</v>
      </c>
      <c r="P87" s="19">
        <f t="shared" si="20"/>
        <v>12.950999999999999</v>
      </c>
    </row>
    <row r="88" spans="1:16" s="10" customFormat="1" ht="22.5" hidden="1" customHeight="1" thickBot="1">
      <c r="A88" s="85"/>
      <c r="B88" s="64"/>
      <c r="C88" s="64"/>
      <c r="D88" s="64"/>
      <c r="E88" s="86"/>
      <c r="F88" s="63" t="s">
        <v>179</v>
      </c>
      <c r="G88" s="19">
        <f t="shared" ref="G88:P88" si="21">G86+G54+G53+G55+G56+G57+G58+G59+G62</f>
        <v>1.038</v>
      </c>
      <c r="H88" s="19">
        <f t="shared" si="21"/>
        <v>2.012</v>
      </c>
      <c r="I88" s="19">
        <f t="shared" si="21"/>
        <v>0</v>
      </c>
      <c r="J88" s="19">
        <f t="shared" si="21"/>
        <v>4.9479999999999995</v>
      </c>
      <c r="K88" s="19">
        <f t="shared" si="21"/>
        <v>0</v>
      </c>
      <c r="L88" s="19">
        <f t="shared" si="21"/>
        <v>0</v>
      </c>
      <c r="M88" s="19">
        <f t="shared" si="21"/>
        <v>10.991</v>
      </c>
      <c r="N88" s="19">
        <f t="shared" si="21"/>
        <v>2.984</v>
      </c>
      <c r="O88" s="19">
        <f t="shared" si="21"/>
        <v>1.6180000000000001</v>
      </c>
      <c r="P88" s="19">
        <f t="shared" si="21"/>
        <v>1.286</v>
      </c>
    </row>
    <row r="89" spans="1:16" s="10" customFormat="1" ht="13.5" customHeight="1" thickBot="1">
      <c r="A89" s="85"/>
      <c r="B89" s="64"/>
      <c r="C89" s="64"/>
      <c r="D89" s="64"/>
      <c r="E89" s="86"/>
      <c r="F89" s="63" t="s">
        <v>179</v>
      </c>
      <c r="G89" s="19">
        <f>G88</f>
        <v>1.038</v>
      </c>
      <c r="H89" s="19">
        <f>G89+H88</f>
        <v>3.05</v>
      </c>
      <c r="I89" s="19">
        <f t="shared" ref="I89:P89" si="22">H89+I88</f>
        <v>3.05</v>
      </c>
      <c r="J89" s="19">
        <f t="shared" si="22"/>
        <v>7.9979999999999993</v>
      </c>
      <c r="K89" s="19">
        <f t="shared" si="22"/>
        <v>7.9979999999999993</v>
      </c>
      <c r="L89" s="19">
        <f t="shared" si="22"/>
        <v>7.9979999999999993</v>
      </c>
      <c r="M89" s="19">
        <f t="shared" si="22"/>
        <v>18.988999999999997</v>
      </c>
      <c r="N89" s="19">
        <f t="shared" si="22"/>
        <v>21.972999999999999</v>
      </c>
      <c r="O89" s="19">
        <f t="shared" si="22"/>
        <v>23.590999999999998</v>
      </c>
      <c r="P89" s="19">
        <f t="shared" si="22"/>
        <v>24.876999999999999</v>
      </c>
    </row>
    <row r="90" spans="1:16" s="10" customFormat="1" ht="15.75" hidden="1" customHeight="1" thickBot="1">
      <c r="A90" s="85"/>
      <c r="B90" s="64"/>
      <c r="C90" s="64"/>
      <c r="D90" s="64"/>
      <c r="E90" s="86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2.012</v>
      </c>
      <c r="I90" s="19">
        <f t="shared" si="23"/>
        <v>0</v>
      </c>
      <c r="J90" s="19">
        <f t="shared" si="23"/>
        <v>4.9479999999999995</v>
      </c>
      <c r="K90" s="19">
        <f t="shared" si="23"/>
        <v>0</v>
      </c>
      <c r="L90" s="19">
        <f t="shared" si="23"/>
        <v>0</v>
      </c>
      <c r="M90" s="19">
        <f t="shared" si="23"/>
        <v>0.61499999999999999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87"/>
      <c r="B91" s="88"/>
      <c r="C91" s="88"/>
      <c r="D91" s="88"/>
      <c r="E91" s="89"/>
      <c r="F91" s="63" t="s">
        <v>176</v>
      </c>
      <c r="G91" s="19">
        <f>G90</f>
        <v>0</v>
      </c>
      <c r="H91" s="19">
        <f>G91+H90</f>
        <v>2.012</v>
      </c>
      <c r="I91" s="19">
        <f t="shared" ref="I91:P91" si="24">H91+I90</f>
        <v>2.012</v>
      </c>
      <c r="J91" s="19">
        <f t="shared" si="24"/>
        <v>6.9599999999999991</v>
      </c>
      <c r="K91" s="19">
        <f t="shared" si="24"/>
        <v>6.9599999999999991</v>
      </c>
      <c r="L91" s="19">
        <f t="shared" si="24"/>
        <v>6.9599999999999991</v>
      </c>
      <c r="M91" s="19">
        <f t="shared" si="24"/>
        <v>7.5749999999999993</v>
      </c>
      <c r="N91" s="19">
        <f t="shared" si="24"/>
        <v>7.5749999999999993</v>
      </c>
      <c r="O91" s="19">
        <f t="shared" si="24"/>
        <v>7.5749999999999993</v>
      </c>
      <c r="P91" s="19">
        <f t="shared" si="24"/>
        <v>7.5749999999999993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11.394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11.394</v>
      </c>
      <c r="O93" s="19">
        <f t="shared" si="26"/>
        <v>11.394</v>
      </c>
      <c r="P93" s="19">
        <f t="shared" si="26"/>
        <v>11.394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11.394</v>
      </c>
      <c r="O94" s="19">
        <f t="shared" si="27"/>
        <v>18.722999999999999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11.394</v>
      </c>
      <c r="O95" s="19">
        <f t="shared" si="28"/>
        <v>30.116999999999997</v>
      </c>
      <c r="P95" s="19">
        <f t="shared" si="28"/>
        <v>30.116999999999997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11.394</v>
      </c>
      <c r="O96" s="19">
        <f t="shared" si="29"/>
        <v>30.116999999999997</v>
      </c>
      <c r="P96" s="19">
        <f t="shared" si="29"/>
        <v>30.116999999999997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10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10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10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10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10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10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10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10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2" activePane="bottomLeft" state="frozen"/>
      <selection pane="bottomLeft" sqref="A1:XFD1048576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23"/>
  </cols>
  <sheetData>
    <row r="1" spans="1:16" s="66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126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127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128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9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0" t="s">
        <v>22</v>
      </c>
      <c r="F6" s="90">
        <v>5</v>
      </c>
      <c r="G6" s="19"/>
      <c r="H6" s="19"/>
      <c r="I6" s="19"/>
      <c r="J6" s="20"/>
      <c r="K6" s="91"/>
      <c r="L6" s="19">
        <v>11.5</v>
      </c>
      <c r="M6" s="22"/>
      <c r="N6" s="19"/>
      <c r="O6" s="22"/>
      <c r="P6" s="19"/>
    </row>
    <row r="7" spans="1:16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0" t="s">
        <v>22</v>
      </c>
      <c r="F7" s="90">
        <v>20</v>
      </c>
      <c r="G7" s="19"/>
      <c r="H7" s="19"/>
      <c r="I7" s="19"/>
      <c r="J7" s="20"/>
      <c r="K7" s="9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0" t="s">
        <v>22</v>
      </c>
      <c r="F8" s="90">
        <v>20</v>
      </c>
      <c r="G8" s="19"/>
      <c r="H8" s="19"/>
      <c r="I8" s="19">
        <v>2.62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0" t="s">
        <v>22</v>
      </c>
      <c r="F9" s="90">
        <v>20</v>
      </c>
      <c r="G9" s="19"/>
      <c r="H9" s="19"/>
      <c r="I9" s="19">
        <v>5.1040000000000001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0" t="s">
        <v>22</v>
      </c>
      <c r="F10" s="90">
        <v>20</v>
      </c>
      <c r="G10" s="19"/>
      <c r="H10" s="19"/>
      <c r="I10" s="14"/>
      <c r="J10" s="19"/>
      <c r="K10" s="19">
        <v>2E-3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0" t="s">
        <v>22</v>
      </c>
      <c r="F11" s="90">
        <v>20</v>
      </c>
      <c r="G11" s="14"/>
      <c r="H11" s="14"/>
      <c r="I11" s="14"/>
      <c r="J11" s="14">
        <v>4.2320000000000002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0" t="s">
        <v>22</v>
      </c>
      <c r="F12" s="90">
        <v>20</v>
      </c>
      <c r="G12" s="19">
        <v>0.58099999999999996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0" t="s">
        <v>22</v>
      </c>
      <c r="F13" s="90">
        <v>20</v>
      </c>
      <c r="G13" s="19"/>
      <c r="H13" s="19"/>
      <c r="I13" s="19"/>
      <c r="J13" s="19"/>
      <c r="K13" s="19"/>
      <c r="L13" s="19"/>
      <c r="M13" s="19">
        <v>3.0139999999999998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0" t="s">
        <v>22</v>
      </c>
      <c r="F14" s="90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17.798999999999999</v>
      </c>
    </row>
    <row r="15" spans="1:16" s="1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0" t="s">
        <v>22</v>
      </c>
      <c r="F15" s="90">
        <v>20</v>
      </c>
      <c r="G15" s="19"/>
      <c r="H15" s="19"/>
      <c r="I15" s="19">
        <v>4.1180000000000003</v>
      </c>
      <c r="J15" s="20"/>
      <c r="K15" s="91"/>
      <c r="L15" s="19"/>
      <c r="M15" s="22"/>
      <c r="N15" s="19"/>
      <c r="O15" s="22"/>
      <c r="P15" s="19"/>
    </row>
    <row r="16" spans="1:16" s="1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0" t="s">
        <v>22</v>
      </c>
      <c r="F16" s="90">
        <v>20</v>
      </c>
      <c r="G16" s="19"/>
      <c r="H16" s="19"/>
      <c r="I16" s="19">
        <v>0.51700000000000002</v>
      </c>
      <c r="J16" s="20"/>
      <c r="K16" s="91"/>
      <c r="L16" s="19"/>
      <c r="M16" s="22"/>
      <c r="N16" s="19"/>
      <c r="O16" s="22"/>
      <c r="P16" s="19"/>
    </row>
    <row r="17" spans="1:16" s="1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3.7429999999999999</v>
      </c>
      <c r="L17" s="19"/>
      <c r="M17" s="19"/>
      <c r="N17" s="19"/>
      <c r="O17" s="19"/>
      <c r="P17" s="19"/>
    </row>
    <row r="18" spans="1:16" s="1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9.3710000000000004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0" t="s">
        <v>22</v>
      </c>
      <c r="F19" s="90">
        <v>60</v>
      </c>
      <c r="G19" s="19"/>
      <c r="H19" s="19"/>
      <c r="I19" s="14">
        <v>1.234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0" t="s">
        <v>22</v>
      </c>
      <c r="F20" s="90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12.1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0" t="s">
        <v>22</v>
      </c>
      <c r="F21" s="90">
        <v>60</v>
      </c>
      <c r="G21" s="14"/>
      <c r="H21" s="14"/>
      <c r="I21" s="14"/>
      <c r="J21" s="14"/>
      <c r="K21" s="14"/>
      <c r="L21" s="14"/>
      <c r="M21" s="14"/>
      <c r="N21" s="14"/>
      <c r="O21" s="14">
        <v>6.95</v>
      </c>
      <c r="P21" s="14"/>
    </row>
    <row r="22" spans="1:16" s="10" customFormat="1" ht="104.2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0" t="s">
        <v>22</v>
      </c>
      <c r="F22" s="90">
        <v>60</v>
      </c>
      <c r="G22" s="19"/>
      <c r="H22" s="19"/>
      <c r="I22" s="14"/>
      <c r="J22" s="14"/>
      <c r="K22" s="19"/>
      <c r="L22" s="19"/>
      <c r="M22" s="19"/>
      <c r="N22" s="19">
        <v>0.87</v>
      </c>
      <c r="O22" s="19">
        <v>1.1200000000000001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0" t="s">
        <v>64</v>
      </c>
      <c r="F25" s="90">
        <v>5</v>
      </c>
      <c r="G25" s="14">
        <v>21.596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0" t="s">
        <v>64</v>
      </c>
      <c r="F26" s="90">
        <v>5</v>
      </c>
      <c r="G26" s="14"/>
      <c r="H26" s="14">
        <v>21.655999999999999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0" t="s">
        <v>64</v>
      </c>
      <c r="F27" s="90">
        <v>5</v>
      </c>
      <c r="G27" s="14"/>
      <c r="H27" s="14"/>
      <c r="I27" s="14">
        <v>12.27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0" t="s">
        <v>74</v>
      </c>
      <c r="F28" s="90">
        <v>5</v>
      </c>
      <c r="G28" s="14">
        <v>1.069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0" t="s">
        <v>74</v>
      </c>
      <c r="F29" s="90">
        <v>5</v>
      </c>
      <c r="G29" s="14">
        <v>3.2000000000000001E-2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0" t="s">
        <v>64</v>
      </c>
      <c r="F30" s="90">
        <v>5</v>
      </c>
      <c r="G30" s="14"/>
      <c r="H30" s="14"/>
      <c r="I30" s="14"/>
      <c r="J30" s="19">
        <v>0.90900000000000003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0" t="s">
        <v>64</v>
      </c>
      <c r="F31" s="90">
        <v>5</v>
      </c>
      <c r="G31" s="19"/>
      <c r="H31" s="19">
        <v>1.8169999999999999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0" t="s">
        <v>64</v>
      </c>
      <c r="F32" s="90">
        <v>5</v>
      </c>
      <c r="G32" s="19"/>
      <c r="H32" s="19">
        <v>0.17399999999999999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0" t="s">
        <v>64</v>
      </c>
      <c r="F33" s="90">
        <v>5</v>
      </c>
      <c r="G33" s="19"/>
      <c r="H33" s="19"/>
      <c r="I33" s="37"/>
      <c r="J33" s="19">
        <v>1.1299999999999999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0" t="s">
        <v>64</v>
      </c>
      <c r="F34" s="29">
        <v>5</v>
      </c>
      <c r="G34" s="15"/>
      <c r="H34" s="15"/>
      <c r="I34" s="15"/>
      <c r="J34" s="15">
        <v>6.7000000000000004E-2</v>
      </c>
      <c r="K34" s="15"/>
      <c r="L34" s="15"/>
      <c r="M34" s="15"/>
      <c r="N34" s="19"/>
      <c r="O34" s="19"/>
      <c r="P34" s="19"/>
    </row>
    <row r="35" spans="1:16" s="1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0" t="s">
        <v>64</v>
      </c>
      <c r="F35" s="29">
        <v>5</v>
      </c>
      <c r="G35" s="15"/>
      <c r="H35" s="15"/>
      <c r="I35" s="15"/>
      <c r="J35" s="15">
        <v>1.5009999999999999</v>
      </c>
      <c r="K35" s="15"/>
      <c r="L35" s="15"/>
      <c r="M35" s="15"/>
      <c r="N35" s="19"/>
      <c r="O35" s="19"/>
      <c r="P35" s="19"/>
    </row>
    <row r="36" spans="1:16" s="1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0" t="s">
        <v>64</v>
      </c>
      <c r="F36" s="29">
        <v>5</v>
      </c>
      <c r="G36" s="15"/>
      <c r="H36" s="15"/>
      <c r="I36" s="15"/>
      <c r="J36" s="15">
        <v>1.079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0" t="s">
        <v>64</v>
      </c>
      <c r="F37" s="29">
        <v>5</v>
      </c>
      <c r="G37" s="15"/>
      <c r="H37" s="15"/>
      <c r="I37" s="15"/>
      <c r="J37" s="15">
        <v>0.67600000000000005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0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2.8000000000000001E-2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0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0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0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0.57899999999999996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1.361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0" t="s">
        <v>22</v>
      </c>
      <c r="F43" s="90">
        <v>5</v>
      </c>
      <c r="G43" s="14"/>
      <c r="H43" s="14"/>
      <c r="I43" s="14"/>
      <c r="J43" s="14"/>
      <c r="K43" s="14"/>
      <c r="L43" s="14"/>
      <c r="M43" s="14">
        <v>0.82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0" t="s">
        <v>22</v>
      </c>
      <c r="F44" s="90">
        <v>20</v>
      </c>
      <c r="G44" s="19"/>
      <c r="H44" s="19"/>
      <c r="I44" s="38"/>
      <c r="J44" s="19"/>
      <c r="K44" s="19"/>
      <c r="L44" s="19"/>
      <c r="M44" s="19">
        <v>1.53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0" t="s">
        <v>22</v>
      </c>
      <c r="F45" s="90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0" t="s">
        <v>22</v>
      </c>
      <c r="F46" s="90">
        <v>20</v>
      </c>
      <c r="G46" s="14"/>
      <c r="H46" s="14"/>
      <c r="I46" s="14"/>
      <c r="J46" s="14"/>
      <c r="K46" s="14"/>
      <c r="L46" s="14"/>
      <c r="M46" s="14">
        <v>0.12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0" t="s">
        <v>22</v>
      </c>
      <c r="F47" s="90">
        <v>20</v>
      </c>
      <c r="G47" s="14"/>
      <c r="H47" s="14"/>
      <c r="I47" s="14"/>
      <c r="J47" s="14"/>
      <c r="K47" s="14"/>
      <c r="L47" s="14"/>
      <c r="M47" s="14">
        <v>2.39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0">
        <v>20</v>
      </c>
      <c r="G48" s="14"/>
      <c r="H48" s="14"/>
      <c r="I48" s="14"/>
      <c r="J48" s="14"/>
      <c r="K48" s="14"/>
      <c r="L48" s="14"/>
      <c r="M48" s="14">
        <v>0.85499999999999998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0" t="s">
        <v>22</v>
      </c>
      <c r="F49" s="90">
        <v>60</v>
      </c>
      <c r="G49" s="14"/>
      <c r="H49" s="14"/>
      <c r="I49" s="14"/>
      <c r="J49" s="14"/>
      <c r="K49" s="14"/>
      <c r="L49" s="14"/>
      <c r="M49" s="14">
        <v>0.74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0" t="s">
        <v>119</v>
      </c>
      <c r="F50" s="90">
        <v>60</v>
      </c>
      <c r="G50" s="14"/>
      <c r="H50" s="14"/>
      <c r="I50" s="14"/>
      <c r="J50" s="14"/>
      <c r="K50" s="14"/>
      <c r="L50" s="14"/>
      <c r="M50" s="14">
        <v>0.28000000000000003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0" t="s">
        <v>119</v>
      </c>
      <c r="F51" s="90">
        <v>60</v>
      </c>
      <c r="G51" s="14"/>
      <c r="H51" s="14"/>
      <c r="I51" s="14"/>
      <c r="J51" s="14"/>
      <c r="K51" s="14"/>
      <c r="L51" s="14"/>
      <c r="M51" s="14">
        <v>0.63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0" t="s">
        <v>22</v>
      </c>
      <c r="F52" s="90">
        <v>60</v>
      </c>
      <c r="G52" s="14"/>
      <c r="H52" s="14"/>
      <c r="I52" s="14"/>
      <c r="J52" s="14"/>
      <c r="K52" s="14"/>
      <c r="L52" s="14"/>
      <c r="M52" s="14">
        <v>3.1269999999999998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0" t="s">
        <v>22</v>
      </c>
      <c r="F53" s="90">
        <v>60</v>
      </c>
      <c r="G53" s="19"/>
      <c r="H53" s="19"/>
      <c r="I53" s="38"/>
      <c r="J53" s="19"/>
      <c r="K53" s="19"/>
      <c r="L53" s="19"/>
      <c r="M53" s="19">
        <v>3.4670000000000001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0" t="s">
        <v>22</v>
      </c>
      <c r="F54" s="90">
        <v>60</v>
      </c>
      <c r="G54" s="19"/>
      <c r="H54" s="19"/>
      <c r="I54" s="38"/>
      <c r="J54" s="19"/>
      <c r="K54" s="19"/>
      <c r="L54" s="19"/>
      <c r="M54" s="19">
        <v>1.0620000000000001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1.4730000000000001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0.28299999999999997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1.36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3.0110000000000001</v>
      </c>
      <c r="O59" s="15"/>
      <c r="P59" s="19"/>
    </row>
    <row r="60" spans="1:16" s="10" customFormat="1" ht="123.7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123.7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0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1.2869999999999999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0" t="s">
        <v>22</v>
      </c>
      <c r="F63" s="90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1.6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0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0.77800000000000002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0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10.273999999999999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0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18.838000000000001</v>
      </c>
      <c r="P67" s="57"/>
    </row>
    <row r="68" spans="1:16" s="10" customFormat="1" ht="123.7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22.696999999999999</v>
      </c>
      <c r="H68" s="62">
        <f t="shared" si="0"/>
        <v>23.646999999999998</v>
      </c>
      <c r="I68" s="62">
        <f t="shared" si="0"/>
        <v>12.27</v>
      </c>
      <c r="J68" s="62">
        <f t="shared" si="0"/>
        <v>5.3620000000000001</v>
      </c>
      <c r="K68" s="62">
        <f t="shared" si="0"/>
        <v>0</v>
      </c>
      <c r="L68" s="62">
        <f t="shared" si="0"/>
        <v>11.5</v>
      </c>
      <c r="M68" s="62">
        <f t="shared" si="0"/>
        <v>2.7879999999999998</v>
      </c>
      <c r="N68" s="62">
        <f t="shared" si="0"/>
        <v>11.055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22.696999999999999</v>
      </c>
      <c r="H69" s="62">
        <f t="shared" ref="H69:P69" si="1">SUM(G69,H68)</f>
        <v>46.343999999999994</v>
      </c>
      <c r="I69" s="62">
        <f t="shared" si="1"/>
        <v>58.61399999999999</v>
      </c>
      <c r="J69" s="62">
        <f t="shared" si="1"/>
        <v>63.975999999999992</v>
      </c>
      <c r="K69" s="62">
        <f t="shared" si="1"/>
        <v>63.975999999999992</v>
      </c>
      <c r="L69" s="62">
        <f t="shared" si="1"/>
        <v>75.475999999999999</v>
      </c>
      <c r="M69" s="62">
        <f t="shared" si="1"/>
        <v>78.263999999999996</v>
      </c>
      <c r="N69" s="62">
        <f t="shared" si="1"/>
        <v>89.318999999999988</v>
      </c>
      <c r="O69" s="62">
        <f t="shared" si="1"/>
        <v>89.318999999999988</v>
      </c>
      <c r="P69" s="62">
        <f t="shared" si="1"/>
        <v>89.318999999999988</v>
      </c>
    </row>
    <row r="70" spans="1:16" s="10" customFormat="1" ht="123.7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23.277999999999999</v>
      </c>
      <c r="H70" s="62">
        <f t="shared" si="2"/>
        <v>23.646999999999998</v>
      </c>
      <c r="I70" s="62">
        <f t="shared" si="2"/>
        <v>24.629000000000001</v>
      </c>
      <c r="J70" s="62">
        <f t="shared" si="2"/>
        <v>9.5940000000000012</v>
      </c>
      <c r="K70" s="62">
        <f t="shared" si="2"/>
        <v>2E-3</v>
      </c>
      <c r="L70" s="62">
        <f t="shared" si="2"/>
        <v>11.5</v>
      </c>
      <c r="M70" s="62">
        <f t="shared" si="2"/>
        <v>10.847000000000001</v>
      </c>
      <c r="N70" s="62">
        <f t="shared" si="2"/>
        <v>11.055</v>
      </c>
      <c r="O70" s="62">
        <f t="shared" si="2"/>
        <v>18.838000000000001</v>
      </c>
      <c r="P70" s="62">
        <f t="shared" si="2"/>
        <v>37.298999999999999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23.277999999999999</v>
      </c>
      <c r="H71" s="62">
        <f>G71+H70</f>
        <v>46.924999999999997</v>
      </c>
      <c r="I71" s="62">
        <f t="shared" ref="I71:P71" si="3">H71+I70</f>
        <v>71.554000000000002</v>
      </c>
      <c r="J71" s="62">
        <f t="shared" si="3"/>
        <v>81.147999999999996</v>
      </c>
      <c r="K71" s="62">
        <f t="shared" si="3"/>
        <v>81.149999999999991</v>
      </c>
      <c r="L71" s="62">
        <f t="shared" si="3"/>
        <v>92.649999999999991</v>
      </c>
      <c r="M71" s="62">
        <f t="shared" si="3"/>
        <v>103.49699999999999</v>
      </c>
      <c r="N71" s="62">
        <f t="shared" si="3"/>
        <v>114.55199999999999</v>
      </c>
      <c r="O71" s="62">
        <f t="shared" si="3"/>
        <v>133.38999999999999</v>
      </c>
      <c r="P71" s="62">
        <f t="shared" si="3"/>
        <v>170.68899999999999</v>
      </c>
    </row>
    <row r="72" spans="1:16" s="10" customFormat="1" ht="123.7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23.277999999999999</v>
      </c>
      <c r="H72" s="62">
        <f t="shared" si="4"/>
        <v>23.646999999999998</v>
      </c>
      <c r="I72" s="62">
        <f t="shared" si="4"/>
        <v>25.863</v>
      </c>
      <c r="J72" s="62">
        <f t="shared" si="4"/>
        <v>18.965000000000003</v>
      </c>
      <c r="K72" s="62">
        <f t="shared" si="4"/>
        <v>17.245000000000001</v>
      </c>
      <c r="L72" s="62">
        <f t="shared" si="4"/>
        <v>24.8</v>
      </c>
      <c r="M72" s="62">
        <f t="shared" si="4"/>
        <v>31.925999999999998</v>
      </c>
      <c r="N72" s="62">
        <f t="shared" si="4"/>
        <v>27.035999999999994</v>
      </c>
      <c r="O72" s="62">
        <f t="shared" si="4"/>
        <v>28.551000000000002</v>
      </c>
      <c r="P72" s="62">
        <f t="shared" si="4"/>
        <v>40.186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23.277999999999999</v>
      </c>
      <c r="H73" s="62">
        <f>SUM(G73,H72)</f>
        <v>46.924999999999997</v>
      </c>
      <c r="I73" s="62">
        <f t="shared" ref="I73:P73" si="5">SUM(H73,I72)</f>
        <v>72.787999999999997</v>
      </c>
      <c r="J73" s="62">
        <f t="shared" si="5"/>
        <v>91.753</v>
      </c>
      <c r="K73" s="62">
        <f t="shared" si="5"/>
        <v>108.998</v>
      </c>
      <c r="L73" s="62">
        <f t="shared" si="5"/>
        <v>133.798</v>
      </c>
      <c r="M73" s="62">
        <f t="shared" si="5"/>
        <v>165.72399999999999</v>
      </c>
      <c r="N73" s="62">
        <f t="shared" si="5"/>
        <v>192.76</v>
      </c>
      <c r="O73" s="62">
        <f t="shared" si="5"/>
        <v>221.31099999999998</v>
      </c>
      <c r="P73" s="62">
        <f t="shared" si="5"/>
        <v>261.49699999999996</v>
      </c>
    </row>
    <row r="74" spans="1:16" s="10" customFormat="1" ht="123.7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21.596</v>
      </c>
      <c r="H74" s="62">
        <f t="shared" si="6"/>
        <v>23.646999999999998</v>
      </c>
      <c r="I74" s="62">
        <f t="shared" si="6"/>
        <v>12.27</v>
      </c>
      <c r="J74" s="62">
        <f t="shared" si="6"/>
        <v>3.3739999999999997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21.596</v>
      </c>
      <c r="H75" s="62">
        <f>SUM(G75,H74)</f>
        <v>45.242999999999995</v>
      </c>
      <c r="I75" s="62">
        <f t="shared" ref="I75:P75" si="7">SUM(H75,I74)</f>
        <v>57.512999999999991</v>
      </c>
      <c r="J75" s="62">
        <f t="shared" si="7"/>
        <v>60.886999999999993</v>
      </c>
      <c r="K75" s="62">
        <f t="shared" si="7"/>
        <v>60.886999999999993</v>
      </c>
      <c r="L75" s="62">
        <f t="shared" si="7"/>
        <v>60.886999999999993</v>
      </c>
      <c r="M75" s="62">
        <f t="shared" si="7"/>
        <v>60.886999999999993</v>
      </c>
      <c r="N75" s="62">
        <f t="shared" si="7"/>
        <v>60.889999999999993</v>
      </c>
      <c r="O75" s="62">
        <f t="shared" si="7"/>
        <v>60.889999999999993</v>
      </c>
      <c r="P75" s="62">
        <f t="shared" si="7"/>
        <v>60.889999999999993</v>
      </c>
    </row>
    <row r="76" spans="1:16" s="10" customFormat="1" ht="123.75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22.696999999999999</v>
      </c>
      <c r="H76" s="19">
        <f t="shared" ref="H76:P76" si="8">H24+H25+H26+H27+H28+H29+H30+H31+H32+H33+H34+H35+H36+H37+H38+H39+H40+H41+H42+H43</f>
        <v>23.646999999999998</v>
      </c>
      <c r="I76" s="19">
        <f t="shared" si="8"/>
        <v>12.27</v>
      </c>
      <c r="J76" s="19">
        <f t="shared" si="8"/>
        <v>5.3620000000000001</v>
      </c>
      <c r="K76" s="19">
        <f t="shared" si="8"/>
        <v>0</v>
      </c>
      <c r="L76" s="19">
        <f t="shared" si="8"/>
        <v>0</v>
      </c>
      <c r="M76" s="19">
        <f t="shared" si="8"/>
        <v>2.7879999999999998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22.696999999999999</v>
      </c>
      <c r="H77" s="19">
        <f>SUM(G77,H76)</f>
        <v>46.343999999999994</v>
      </c>
      <c r="I77" s="19">
        <f t="shared" ref="I77:P77" si="9">SUM(H77,I76)</f>
        <v>58.61399999999999</v>
      </c>
      <c r="J77" s="19">
        <f t="shared" si="9"/>
        <v>63.975999999999992</v>
      </c>
      <c r="K77" s="19">
        <f t="shared" si="9"/>
        <v>63.975999999999992</v>
      </c>
      <c r="L77" s="19">
        <f t="shared" si="9"/>
        <v>63.975999999999992</v>
      </c>
      <c r="M77" s="19">
        <f t="shared" si="9"/>
        <v>66.763999999999996</v>
      </c>
      <c r="N77" s="19">
        <f t="shared" si="9"/>
        <v>66.766999999999996</v>
      </c>
      <c r="O77" s="19">
        <f t="shared" si="9"/>
        <v>66.766999999999996</v>
      </c>
      <c r="P77" s="19">
        <f t="shared" si="9"/>
        <v>66.766999999999996</v>
      </c>
    </row>
    <row r="78" spans="1:16" s="10" customFormat="1" ht="123.7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22.696999999999999</v>
      </c>
      <c r="H78" s="19">
        <f t="shared" si="10"/>
        <v>23.646999999999998</v>
      </c>
      <c r="I78" s="19">
        <f t="shared" si="10"/>
        <v>12.27</v>
      </c>
      <c r="J78" s="19">
        <f t="shared" si="10"/>
        <v>5.3620000000000001</v>
      </c>
      <c r="K78" s="19">
        <f t="shared" si="10"/>
        <v>0</v>
      </c>
      <c r="L78" s="19">
        <f t="shared" si="10"/>
        <v>0</v>
      </c>
      <c r="M78" s="19">
        <f t="shared" si="10"/>
        <v>7.8330000000000002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22.696999999999999</v>
      </c>
      <c r="H79" s="19">
        <f>SUM(G79)+H78</f>
        <v>46.343999999999994</v>
      </c>
      <c r="I79" s="19">
        <f>SUM(H79)+I78</f>
        <v>58.61399999999999</v>
      </c>
      <c r="J79" s="19">
        <f t="shared" ref="J79:P79" si="11">SUM(I79)+J78</f>
        <v>63.975999999999992</v>
      </c>
      <c r="K79" s="19">
        <f t="shared" si="11"/>
        <v>63.975999999999992</v>
      </c>
      <c r="L79" s="19">
        <f t="shared" si="11"/>
        <v>63.975999999999992</v>
      </c>
      <c r="M79" s="19">
        <f t="shared" si="11"/>
        <v>71.808999999999997</v>
      </c>
      <c r="N79" s="19">
        <f t="shared" si="11"/>
        <v>71.811999999999998</v>
      </c>
      <c r="O79" s="19">
        <f t="shared" si="11"/>
        <v>71.811999999999998</v>
      </c>
      <c r="P79" s="19">
        <f t="shared" si="11"/>
        <v>71.811999999999998</v>
      </c>
    </row>
    <row r="80" spans="1:16" s="10" customFormat="1" ht="123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22.696999999999999</v>
      </c>
      <c r="H80" s="19">
        <f t="shared" si="12"/>
        <v>23.646999999999998</v>
      </c>
      <c r="I80" s="19">
        <f t="shared" si="12"/>
        <v>12.27</v>
      </c>
      <c r="J80" s="19">
        <f t="shared" si="12"/>
        <v>5.3620000000000001</v>
      </c>
      <c r="K80" s="19">
        <f t="shared" si="12"/>
        <v>0</v>
      </c>
      <c r="L80" s="19">
        <f t="shared" si="12"/>
        <v>0</v>
      </c>
      <c r="M80" s="19">
        <f t="shared" si="12"/>
        <v>18.611999999999998</v>
      </c>
      <c r="N80" s="19">
        <f t="shared" si="12"/>
        <v>3.0140000000000002</v>
      </c>
      <c r="O80" s="19">
        <f t="shared" si="12"/>
        <v>1.643</v>
      </c>
      <c r="P80" s="19">
        <f t="shared" si="12"/>
        <v>2.887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22.696999999999999</v>
      </c>
      <c r="H81" s="19">
        <f>G81+H80</f>
        <v>46.343999999999994</v>
      </c>
      <c r="I81" s="19">
        <f t="shared" ref="I81:P81" si="13">H81+I80</f>
        <v>58.61399999999999</v>
      </c>
      <c r="J81" s="19">
        <f t="shared" si="13"/>
        <v>63.975999999999992</v>
      </c>
      <c r="K81" s="19">
        <f t="shared" si="13"/>
        <v>63.975999999999992</v>
      </c>
      <c r="L81" s="19">
        <f t="shared" si="13"/>
        <v>63.975999999999992</v>
      </c>
      <c r="M81" s="19">
        <f t="shared" si="13"/>
        <v>82.587999999999994</v>
      </c>
      <c r="N81" s="19">
        <f t="shared" si="13"/>
        <v>85.60199999999999</v>
      </c>
      <c r="O81" s="19">
        <f t="shared" si="13"/>
        <v>87.24499999999999</v>
      </c>
      <c r="P81" s="19">
        <f t="shared" si="13"/>
        <v>90.131999999999991</v>
      </c>
    </row>
    <row r="82" spans="1:16" s="10" customFormat="1" ht="123.7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21.596</v>
      </c>
      <c r="H82" s="19">
        <f t="shared" ref="H82:P82" si="14">H24+H25+H26+H27+H30+H31+H32+H33+H34+H35+H36+H37+H38+H39+H40+H41</f>
        <v>23.646999999999998</v>
      </c>
      <c r="I82" s="19">
        <f t="shared" si="14"/>
        <v>12.27</v>
      </c>
      <c r="J82" s="19">
        <f t="shared" si="14"/>
        <v>5.3620000000000001</v>
      </c>
      <c r="K82" s="19">
        <f t="shared" si="14"/>
        <v>0</v>
      </c>
      <c r="L82" s="19">
        <f t="shared" si="14"/>
        <v>0</v>
      </c>
      <c r="M82" s="19">
        <f t="shared" si="14"/>
        <v>0.60699999999999998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21.596</v>
      </c>
      <c r="H83" s="19">
        <f>G83+H82</f>
        <v>45.242999999999995</v>
      </c>
      <c r="I83" s="19">
        <f t="shared" ref="I83:P83" si="15">H83+I82</f>
        <v>57.512999999999991</v>
      </c>
      <c r="J83" s="19">
        <f t="shared" si="15"/>
        <v>62.874999999999993</v>
      </c>
      <c r="K83" s="19">
        <f t="shared" si="15"/>
        <v>62.874999999999993</v>
      </c>
      <c r="L83" s="19">
        <f t="shared" si="15"/>
        <v>62.874999999999993</v>
      </c>
      <c r="M83" s="19">
        <f t="shared" si="15"/>
        <v>63.481999999999992</v>
      </c>
      <c r="N83" s="19">
        <f t="shared" si="15"/>
        <v>63.484999999999992</v>
      </c>
      <c r="O83" s="19">
        <f t="shared" si="15"/>
        <v>63.484999999999992</v>
      </c>
      <c r="P83" s="19">
        <f t="shared" si="15"/>
        <v>63.484999999999992</v>
      </c>
    </row>
    <row r="84" spans="1:16" s="10" customFormat="1" ht="123.75" hidden="1" customHeight="1" thickBot="1">
      <c r="A84" s="87"/>
      <c r="B84" s="88"/>
      <c r="C84" s="88"/>
      <c r="D84" s="88"/>
      <c r="E84" s="89"/>
      <c r="F84" s="63" t="s">
        <v>170</v>
      </c>
      <c r="G84" s="19">
        <f>G28+G29+G30+G31+G32+G33+G34+G35+G36+G37+G38+G39+G40+G41+G43</f>
        <v>1.101</v>
      </c>
      <c r="H84" s="19">
        <f t="shared" ref="H84:O84" si="16">H28+H29+H30+H31+H32+H33+H34+H35+H36+H37+H38+H39+H40+H41+H43</f>
        <v>1.9909999999999999</v>
      </c>
      <c r="I84" s="19">
        <f t="shared" si="16"/>
        <v>0</v>
      </c>
      <c r="J84" s="19">
        <f t="shared" si="16"/>
        <v>5.3620000000000001</v>
      </c>
      <c r="K84" s="19">
        <f t="shared" si="16"/>
        <v>0</v>
      </c>
      <c r="L84" s="19">
        <f t="shared" si="16"/>
        <v>0</v>
      </c>
      <c r="M84" s="19">
        <f t="shared" si="16"/>
        <v>1.427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1.101</v>
      </c>
      <c r="H85" s="19">
        <f>G85+H84</f>
        <v>3.0919999999999996</v>
      </c>
      <c r="I85" s="19">
        <f t="shared" ref="I85:P85" si="18">H85+I84</f>
        <v>3.0919999999999996</v>
      </c>
      <c r="J85" s="19">
        <f t="shared" si="18"/>
        <v>8.4540000000000006</v>
      </c>
      <c r="K85" s="19">
        <f t="shared" si="18"/>
        <v>8.4540000000000006</v>
      </c>
      <c r="L85" s="19">
        <f t="shared" si="18"/>
        <v>8.4540000000000006</v>
      </c>
      <c r="M85" s="19">
        <f t="shared" si="18"/>
        <v>9.8810000000000002</v>
      </c>
      <c r="N85" s="19">
        <f t="shared" si="18"/>
        <v>9.8810000000000002</v>
      </c>
      <c r="O85" s="19">
        <f t="shared" si="18"/>
        <v>9.8810000000000002</v>
      </c>
      <c r="P85" s="19">
        <f t="shared" si="18"/>
        <v>9.8810000000000002</v>
      </c>
    </row>
    <row r="86" spans="1:16" s="10" customFormat="1" ht="123.75" hidden="1" customHeight="1" thickBot="1">
      <c r="A86" s="85"/>
      <c r="B86" s="64"/>
      <c r="C86" s="64"/>
      <c r="D86" s="64"/>
      <c r="E86" s="86"/>
      <c r="F86" s="63" t="s">
        <v>172</v>
      </c>
      <c r="G86" s="19">
        <f>G28+G29+G30+G31+G32+G33+G34+G35+G36+G37+G38+G39+G40+G41+G43+G44+G45+G46+G47</f>
        <v>1.101</v>
      </c>
      <c r="H86" s="19">
        <f t="shared" ref="H86:P86" si="19">H28+H29+H30+H31+H32+H33+H34+H35+H36+H37+H38+H39+H40+H41+H43+H44+H45+H46+H47</f>
        <v>1.9909999999999999</v>
      </c>
      <c r="I86" s="19">
        <f t="shared" si="19"/>
        <v>0</v>
      </c>
      <c r="J86" s="19">
        <f t="shared" si="19"/>
        <v>5.3620000000000001</v>
      </c>
      <c r="K86" s="19">
        <f t="shared" si="19"/>
        <v>0</v>
      </c>
      <c r="L86" s="19">
        <f t="shared" si="19"/>
        <v>0</v>
      </c>
      <c r="M86" s="19">
        <f t="shared" si="19"/>
        <v>5.617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85"/>
      <c r="B87" s="64"/>
      <c r="C87" s="64"/>
      <c r="D87" s="64"/>
      <c r="E87" s="86"/>
      <c r="F87" s="63" t="s">
        <v>172</v>
      </c>
      <c r="G87" s="19">
        <f>G86</f>
        <v>1.101</v>
      </c>
      <c r="H87" s="19">
        <f>G87+H86</f>
        <v>3.0919999999999996</v>
      </c>
      <c r="I87" s="19">
        <f t="shared" ref="I87:P87" si="20">H87+I86</f>
        <v>3.0919999999999996</v>
      </c>
      <c r="J87" s="19">
        <f t="shared" si="20"/>
        <v>8.4540000000000006</v>
      </c>
      <c r="K87" s="19">
        <f t="shared" si="20"/>
        <v>8.4540000000000006</v>
      </c>
      <c r="L87" s="19">
        <f t="shared" si="20"/>
        <v>8.4540000000000006</v>
      </c>
      <c r="M87" s="19">
        <f t="shared" si="20"/>
        <v>14.071000000000002</v>
      </c>
      <c r="N87" s="19">
        <f t="shared" si="20"/>
        <v>14.071000000000002</v>
      </c>
      <c r="O87" s="19">
        <f t="shared" si="20"/>
        <v>14.071000000000002</v>
      </c>
      <c r="P87" s="19">
        <f t="shared" si="20"/>
        <v>14.071000000000002</v>
      </c>
    </row>
    <row r="88" spans="1:16" s="10" customFormat="1" ht="123.75" hidden="1" customHeight="1" thickBot="1">
      <c r="A88" s="85"/>
      <c r="B88" s="64"/>
      <c r="C88" s="64"/>
      <c r="D88" s="64"/>
      <c r="E88" s="86"/>
      <c r="F88" s="63" t="s">
        <v>179</v>
      </c>
      <c r="G88" s="19">
        <f t="shared" ref="G88:P88" si="21">G86+G54+G53+G55+G56+G57+G58+G59+G62</f>
        <v>1.101</v>
      </c>
      <c r="H88" s="19">
        <f t="shared" si="21"/>
        <v>1.9909999999999999</v>
      </c>
      <c r="I88" s="19">
        <f t="shared" si="21"/>
        <v>0</v>
      </c>
      <c r="J88" s="19">
        <f t="shared" si="21"/>
        <v>5.3620000000000001</v>
      </c>
      <c r="K88" s="19">
        <f t="shared" si="21"/>
        <v>0</v>
      </c>
      <c r="L88" s="19">
        <f t="shared" si="21"/>
        <v>0</v>
      </c>
      <c r="M88" s="19">
        <f t="shared" si="21"/>
        <v>11.619000000000002</v>
      </c>
      <c r="N88" s="19">
        <f t="shared" si="21"/>
        <v>3.0110000000000001</v>
      </c>
      <c r="O88" s="19">
        <f t="shared" si="21"/>
        <v>1.643</v>
      </c>
      <c r="P88" s="19">
        <f t="shared" si="21"/>
        <v>1.2869999999999999</v>
      </c>
    </row>
    <row r="89" spans="1:16" s="10" customFormat="1" ht="13.5" customHeight="1" thickBot="1">
      <c r="A89" s="85"/>
      <c r="B89" s="64"/>
      <c r="C89" s="64"/>
      <c r="D89" s="64"/>
      <c r="E89" s="86"/>
      <c r="F89" s="63" t="s">
        <v>179</v>
      </c>
      <c r="G89" s="19">
        <f>G88</f>
        <v>1.101</v>
      </c>
      <c r="H89" s="19">
        <f>G89+H88</f>
        <v>3.0919999999999996</v>
      </c>
      <c r="I89" s="19">
        <f t="shared" ref="I89:P89" si="22">H89+I88</f>
        <v>3.0919999999999996</v>
      </c>
      <c r="J89" s="19">
        <f t="shared" si="22"/>
        <v>8.4540000000000006</v>
      </c>
      <c r="K89" s="19">
        <f t="shared" si="22"/>
        <v>8.4540000000000006</v>
      </c>
      <c r="L89" s="19">
        <f t="shared" si="22"/>
        <v>8.4540000000000006</v>
      </c>
      <c r="M89" s="19">
        <f t="shared" si="22"/>
        <v>20.073</v>
      </c>
      <c r="N89" s="19">
        <f t="shared" si="22"/>
        <v>23.084</v>
      </c>
      <c r="O89" s="19">
        <f t="shared" si="22"/>
        <v>24.727</v>
      </c>
      <c r="P89" s="19">
        <f t="shared" si="22"/>
        <v>26.013999999999999</v>
      </c>
    </row>
    <row r="90" spans="1:16" s="10" customFormat="1" ht="123.75" hidden="1" customHeight="1" thickBot="1">
      <c r="A90" s="85"/>
      <c r="B90" s="64"/>
      <c r="C90" s="64"/>
      <c r="D90" s="64"/>
      <c r="E90" s="86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1.9909999999999999</v>
      </c>
      <c r="I90" s="19">
        <f t="shared" si="23"/>
        <v>0</v>
      </c>
      <c r="J90" s="19">
        <f t="shared" si="23"/>
        <v>5.3620000000000001</v>
      </c>
      <c r="K90" s="19">
        <f t="shared" si="23"/>
        <v>0</v>
      </c>
      <c r="L90" s="19">
        <f t="shared" si="23"/>
        <v>0</v>
      </c>
      <c r="M90" s="19">
        <f t="shared" si="23"/>
        <v>0.60699999999999998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87"/>
      <c r="B91" s="88"/>
      <c r="C91" s="88"/>
      <c r="D91" s="88"/>
      <c r="E91" s="89"/>
      <c r="F91" s="63" t="s">
        <v>176</v>
      </c>
      <c r="G91" s="19">
        <f>G90</f>
        <v>0</v>
      </c>
      <c r="H91" s="19">
        <f>G91+H90</f>
        <v>1.9909999999999999</v>
      </c>
      <c r="I91" s="19">
        <f t="shared" ref="I91:P91" si="24">H91+I90</f>
        <v>1.9909999999999999</v>
      </c>
      <c r="J91" s="19">
        <f t="shared" si="24"/>
        <v>7.3529999999999998</v>
      </c>
      <c r="K91" s="19">
        <f t="shared" si="24"/>
        <v>7.3529999999999998</v>
      </c>
      <c r="L91" s="19">
        <f t="shared" si="24"/>
        <v>7.3529999999999998</v>
      </c>
      <c r="M91" s="19">
        <f t="shared" si="24"/>
        <v>7.96</v>
      </c>
      <c r="N91" s="19">
        <f t="shared" si="24"/>
        <v>7.96</v>
      </c>
      <c r="O91" s="19">
        <f t="shared" si="24"/>
        <v>7.96</v>
      </c>
      <c r="P91" s="19">
        <f t="shared" si="24"/>
        <v>7.96</v>
      </c>
    </row>
    <row r="92" spans="1:16" s="10" customFormat="1" ht="123.7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11.052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11.052</v>
      </c>
      <c r="O93" s="19">
        <f t="shared" si="26"/>
        <v>11.052</v>
      </c>
      <c r="P93" s="19">
        <f t="shared" si="26"/>
        <v>11.052</v>
      </c>
    </row>
    <row r="94" spans="1:16" s="10" customFormat="1" ht="123.7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11.052</v>
      </c>
      <c r="O94" s="19">
        <f t="shared" si="27"/>
        <v>18.838000000000001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11.052</v>
      </c>
      <c r="O95" s="19">
        <f t="shared" si="28"/>
        <v>29.89</v>
      </c>
      <c r="P95" s="19">
        <f t="shared" si="28"/>
        <v>29.89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11.052</v>
      </c>
      <c r="O96" s="19">
        <f t="shared" si="29"/>
        <v>29.89</v>
      </c>
      <c r="P96" s="19">
        <f t="shared" si="29"/>
        <v>29.89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10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10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10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10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10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10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10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10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11.5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2.58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9.2720000000000002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9.0079999999999991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0.185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3.012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17.855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4.12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0.48199999999999998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3.9020000000000001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9.4429999999999996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1.226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12.1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8.5299999999999994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0.97</v>
      </c>
      <c r="O22" s="19">
        <v>1.1299999999999999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20.015999999999998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19.917999999999999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11.909000000000001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1.032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3.2000000000000001E-2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0.91300000000000003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1.8420000000000001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0.17199999999999999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1.258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6.9000000000000006E-2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1.6279999999999999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1.1140000000000001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0.68799999999999994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3.3000000000000002E-2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0.59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1.3520000000000001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0.9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1.538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0.21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2.5499999999999998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0.91900000000000004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0.81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0.28999999999999998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0.63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3.2050000000000001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3.4609999999999999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1.07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1.5209999999999999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0.28699999999999998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1.486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3.121</v>
      </c>
      <c r="O59" s="15"/>
      <c r="P59" s="19"/>
    </row>
    <row r="60" spans="1:16" s="10" customFormat="1" ht="11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112.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1.296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1.39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0.75600000000000001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10.396000000000001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18.123000000000001</v>
      </c>
      <c r="P67" s="57"/>
    </row>
    <row r="68" spans="1:16" s="10" customFormat="1" ht="112.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21.08</v>
      </c>
      <c r="H68" s="62">
        <f t="shared" si="0"/>
        <v>21.931999999999999</v>
      </c>
      <c r="I68" s="62">
        <f t="shared" si="0"/>
        <v>11.909000000000001</v>
      </c>
      <c r="J68" s="62">
        <f t="shared" si="0"/>
        <v>5.67</v>
      </c>
      <c r="K68" s="62">
        <f t="shared" si="0"/>
        <v>0</v>
      </c>
      <c r="L68" s="62">
        <f t="shared" si="0"/>
        <v>11.5</v>
      </c>
      <c r="M68" s="62">
        <f t="shared" si="0"/>
        <v>2.875</v>
      </c>
      <c r="N68" s="62">
        <f t="shared" si="0"/>
        <v>11.155000000000001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21.08</v>
      </c>
      <c r="H69" s="62">
        <f t="shared" ref="H69:P69" si="1">SUM(G69,H68)</f>
        <v>43.012</v>
      </c>
      <c r="I69" s="62">
        <f t="shared" si="1"/>
        <v>54.920999999999999</v>
      </c>
      <c r="J69" s="62">
        <f t="shared" si="1"/>
        <v>60.591000000000001</v>
      </c>
      <c r="K69" s="62">
        <f t="shared" si="1"/>
        <v>60.591000000000001</v>
      </c>
      <c r="L69" s="62">
        <f t="shared" si="1"/>
        <v>72.091000000000008</v>
      </c>
      <c r="M69" s="62">
        <f t="shared" si="1"/>
        <v>74.966000000000008</v>
      </c>
      <c r="N69" s="62">
        <f t="shared" si="1"/>
        <v>86.121000000000009</v>
      </c>
      <c r="O69" s="62">
        <f t="shared" si="1"/>
        <v>86.121000000000009</v>
      </c>
      <c r="P69" s="62">
        <f t="shared" si="1"/>
        <v>86.121000000000009</v>
      </c>
    </row>
    <row r="70" spans="1:16" s="10" customFormat="1" ht="112.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21.264999999999997</v>
      </c>
      <c r="H70" s="62">
        <f t="shared" si="2"/>
        <v>21.931999999999999</v>
      </c>
      <c r="I70" s="62">
        <f t="shared" si="2"/>
        <v>28.363000000000003</v>
      </c>
      <c r="J70" s="62">
        <f t="shared" si="2"/>
        <v>14.677999999999999</v>
      </c>
      <c r="K70" s="62">
        <f t="shared" si="2"/>
        <v>0</v>
      </c>
      <c r="L70" s="62">
        <f t="shared" si="2"/>
        <v>11.5</v>
      </c>
      <c r="M70" s="62">
        <f t="shared" si="2"/>
        <v>11.254000000000001</v>
      </c>
      <c r="N70" s="62">
        <f t="shared" si="2"/>
        <v>11.155000000000001</v>
      </c>
      <c r="O70" s="62">
        <f t="shared" si="2"/>
        <v>18.123000000000001</v>
      </c>
      <c r="P70" s="62">
        <f t="shared" si="2"/>
        <v>37.355000000000004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21.264999999999997</v>
      </c>
      <c r="H71" s="62">
        <f>G71+H70</f>
        <v>43.196999999999996</v>
      </c>
      <c r="I71" s="62">
        <f t="shared" ref="I71:P71" si="3">H71+I70</f>
        <v>71.56</v>
      </c>
      <c r="J71" s="62">
        <f t="shared" si="3"/>
        <v>86.238</v>
      </c>
      <c r="K71" s="62">
        <f t="shared" si="3"/>
        <v>86.238</v>
      </c>
      <c r="L71" s="62">
        <f t="shared" si="3"/>
        <v>97.738</v>
      </c>
      <c r="M71" s="62">
        <f t="shared" si="3"/>
        <v>108.992</v>
      </c>
      <c r="N71" s="62">
        <f t="shared" si="3"/>
        <v>120.14700000000001</v>
      </c>
      <c r="O71" s="62">
        <f t="shared" si="3"/>
        <v>138.27000000000001</v>
      </c>
      <c r="P71" s="62">
        <f t="shared" si="3"/>
        <v>175.625</v>
      </c>
    </row>
    <row r="72" spans="1:16" s="10" customFormat="1" ht="112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21.264999999999997</v>
      </c>
      <c r="H72" s="62">
        <f t="shared" si="4"/>
        <v>21.931999999999999</v>
      </c>
      <c r="I72" s="62">
        <f t="shared" si="4"/>
        <v>29.588999999999999</v>
      </c>
      <c r="J72" s="62">
        <f t="shared" si="4"/>
        <v>24.120999999999999</v>
      </c>
      <c r="K72" s="62">
        <f t="shared" si="4"/>
        <v>17.402000000000001</v>
      </c>
      <c r="L72" s="62">
        <f t="shared" si="4"/>
        <v>24.8</v>
      </c>
      <c r="M72" s="62">
        <f t="shared" si="4"/>
        <v>32.540999999999997</v>
      </c>
      <c r="N72" s="62">
        <f t="shared" si="4"/>
        <v>27.346</v>
      </c>
      <c r="O72" s="62">
        <f t="shared" si="4"/>
        <v>29.556000000000004</v>
      </c>
      <c r="P72" s="62">
        <f t="shared" si="4"/>
        <v>40.041000000000004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21.264999999999997</v>
      </c>
      <c r="H73" s="62">
        <f>SUM(G73,H72)</f>
        <v>43.196999999999996</v>
      </c>
      <c r="I73" s="62">
        <f t="shared" ref="I73:P73" si="5">SUM(H73,I72)</f>
        <v>72.786000000000001</v>
      </c>
      <c r="J73" s="62">
        <f t="shared" si="5"/>
        <v>96.906999999999996</v>
      </c>
      <c r="K73" s="62">
        <f t="shared" si="5"/>
        <v>114.309</v>
      </c>
      <c r="L73" s="62">
        <f t="shared" si="5"/>
        <v>139.10900000000001</v>
      </c>
      <c r="M73" s="62">
        <f t="shared" si="5"/>
        <v>171.65</v>
      </c>
      <c r="N73" s="62">
        <f t="shared" si="5"/>
        <v>198.99600000000001</v>
      </c>
      <c r="O73" s="62">
        <f t="shared" si="5"/>
        <v>228.55200000000002</v>
      </c>
      <c r="P73" s="62">
        <f t="shared" si="5"/>
        <v>268.59300000000002</v>
      </c>
    </row>
    <row r="74" spans="1:16" s="10" customFormat="1" ht="112.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20.015999999999998</v>
      </c>
      <c r="H74" s="62">
        <f t="shared" si="6"/>
        <v>21.931999999999999</v>
      </c>
      <c r="I74" s="62">
        <f t="shared" si="6"/>
        <v>11.909000000000001</v>
      </c>
      <c r="J74" s="62">
        <f t="shared" si="6"/>
        <v>3.6429999999999998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20.015999999999998</v>
      </c>
      <c r="H75" s="62">
        <f>SUM(G75,H74)</f>
        <v>41.947999999999993</v>
      </c>
      <c r="I75" s="62">
        <f t="shared" ref="I75:P75" si="7">SUM(H75,I74)</f>
        <v>53.856999999999992</v>
      </c>
      <c r="J75" s="62">
        <f t="shared" si="7"/>
        <v>57.499999999999993</v>
      </c>
      <c r="K75" s="62">
        <f t="shared" si="7"/>
        <v>57.499999999999993</v>
      </c>
      <c r="L75" s="62">
        <f t="shared" si="7"/>
        <v>57.499999999999993</v>
      </c>
      <c r="M75" s="62">
        <f t="shared" si="7"/>
        <v>57.499999999999993</v>
      </c>
      <c r="N75" s="62">
        <f t="shared" si="7"/>
        <v>57.502999999999993</v>
      </c>
      <c r="O75" s="62">
        <f t="shared" si="7"/>
        <v>57.502999999999993</v>
      </c>
      <c r="P75" s="62">
        <f t="shared" si="7"/>
        <v>57.502999999999993</v>
      </c>
    </row>
    <row r="76" spans="1:16" s="10" customFormat="1" ht="112.5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21.08</v>
      </c>
      <c r="H76" s="19">
        <f t="shared" ref="H76:P76" si="8">H24+H25+H26+H27+H28+H29+H30+H31+H32+H33+H34+H35+H36+H37+H38+H39+H40+H41+H42+H43</f>
        <v>21.931999999999999</v>
      </c>
      <c r="I76" s="19">
        <f t="shared" si="8"/>
        <v>11.909000000000001</v>
      </c>
      <c r="J76" s="19">
        <f t="shared" si="8"/>
        <v>5.67</v>
      </c>
      <c r="K76" s="19">
        <f t="shared" si="8"/>
        <v>0</v>
      </c>
      <c r="L76" s="19">
        <f t="shared" si="8"/>
        <v>0</v>
      </c>
      <c r="M76" s="19">
        <f t="shared" si="8"/>
        <v>2.875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21.08</v>
      </c>
      <c r="H77" s="19">
        <f>SUM(G77,H76)</f>
        <v>43.012</v>
      </c>
      <c r="I77" s="19">
        <f t="shared" ref="I77:P77" si="9">SUM(H77,I76)</f>
        <v>54.920999999999999</v>
      </c>
      <c r="J77" s="19">
        <f t="shared" si="9"/>
        <v>60.591000000000001</v>
      </c>
      <c r="K77" s="19">
        <f t="shared" si="9"/>
        <v>60.591000000000001</v>
      </c>
      <c r="L77" s="19">
        <f t="shared" si="9"/>
        <v>60.591000000000001</v>
      </c>
      <c r="M77" s="19">
        <f t="shared" si="9"/>
        <v>63.466000000000001</v>
      </c>
      <c r="N77" s="19">
        <f t="shared" si="9"/>
        <v>63.469000000000001</v>
      </c>
      <c r="O77" s="19">
        <f t="shared" si="9"/>
        <v>63.469000000000001</v>
      </c>
      <c r="P77" s="19">
        <f t="shared" si="9"/>
        <v>63.469000000000001</v>
      </c>
    </row>
    <row r="78" spans="1:16" s="10" customFormat="1" ht="11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21.08</v>
      </c>
      <c r="H78" s="19">
        <f t="shared" si="10"/>
        <v>21.931999999999999</v>
      </c>
      <c r="I78" s="19">
        <f t="shared" si="10"/>
        <v>11.909000000000001</v>
      </c>
      <c r="J78" s="19">
        <f t="shared" si="10"/>
        <v>5.67</v>
      </c>
      <c r="K78" s="19">
        <f t="shared" si="10"/>
        <v>0</v>
      </c>
      <c r="L78" s="19">
        <f t="shared" si="10"/>
        <v>0</v>
      </c>
      <c r="M78" s="19">
        <f t="shared" si="10"/>
        <v>8.2420000000000009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21.08</v>
      </c>
      <c r="H79" s="19">
        <f>SUM(G79)+H78</f>
        <v>43.012</v>
      </c>
      <c r="I79" s="19">
        <f>SUM(H79)+I78</f>
        <v>54.920999999999999</v>
      </c>
      <c r="J79" s="19">
        <f t="shared" ref="J79:P79" si="11">SUM(I79)+J78</f>
        <v>60.591000000000001</v>
      </c>
      <c r="K79" s="19">
        <f t="shared" si="11"/>
        <v>60.591000000000001</v>
      </c>
      <c r="L79" s="19">
        <f t="shared" si="11"/>
        <v>60.591000000000001</v>
      </c>
      <c r="M79" s="19">
        <f t="shared" si="11"/>
        <v>68.832999999999998</v>
      </c>
      <c r="N79" s="19">
        <f t="shared" si="11"/>
        <v>68.835999999999999</v>
      </c>
      <c r="O79" s="19">
        <f t="shared" si="11"/>
        <v>68.835999999999999</v>
      </c>
      <c r="P79" s="19">
        <f t="shared" si="11"/>
        <v>68.835999999999999</v>
      </c>
    </row>
    <row r="80" spans="1:16" s="10" customFormat="1" ht="112.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21.08</v>
      </c>
      <c r="H80" s="19">
        <f t="shared" si="12"/>
        <v>21.931999999999999</v>
      </c>
      <c r="I80" s="19">
        <f t="shared" si="12"/>
        <v>11.909000000000001</v>
      </c>
      <c r="J80" s="19">
        <f t="shared" si="12"/>
        <v>5.67</v>
      </c>
      <c r="K80" s="19">
        <f t="shared" si="12"/>
        <v>0</v>
      </c>
      <c r="L80" s="19">
        <f t="shared" si="12"/>
        <v>0</v>
      </c>
      <c r="M80" s="19">
        <f t="shared" si="12"/>
        <v>19.229000000000003</v>
      </c>
      <c r="N80" s="19">
        <f t="shared" si="12"/>
        <v>3.1240000000000001</v>
      </c>
      <c r="O80" s="19">
        <f t="shared" si="12"/>
        <v>1.7729999999999999</v>
      </c>
      <c r="P80" s="19">
        <f t="shared" si="12"/>
        <v>2.6859999999999999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21.08</v>
      </c>
      <c r="H81" s="19">
        <f>G81+H80</f>
        <v>43.012</v>
      </c>
      <c r="I81" s="19">
        <f t="shared" ref="I81:P81" si="13">H81+I80</f>
        <v>54.920999999999999</v>
      </c>
      <c r="J81" s="19">
        <f t="shared" si="13"/>
        <v>60.591000000000001</v>
      </c>
      <c r="K81" s="19">
        <f t="shared" si="13"/>
        <v>60.591000000000001</v>
      </c>
      <c r="L81" s="19">
        <f t="shared" si="13"/>
        <v>60.591000000000001</v>
      </c>
      <c r="M81" s="19">
        <f t="shared" si="13"/>
        <v>79.820000000000007</v>
      </c>
      <c r="N81" s="19">
        <f t="shared" si="13"/>
        <v>82.944000000000003</v>
      </c>
      <c r="O81" s="19">
        <f t="shared" si="13"/>
        <v>84.716999999999999</v>
      </c>
      <c r="P81" s="19">
        <f t="shared" si="13"/>
        <v>87.402999999999992</v>
      </c>
    </row>
    <row r="82" spans="1:16" s="10" customFormat="1" ht="112.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20.015999999999998</v>
      </c>
      <c r="H82" s="19">
        <f t="shared" ref="H82:P82" si="14">H24+H25+H26+H27+H30+H31+H32+H33+H34+H35+H36+H37+H38+H39+H40+H41</f>
        <v>21.931999999999999</v>
      </c>
      <c r="I82" s="19">
        <f t="shared" si="14"/>
        <v>11.909000000000001</v>
      </c>
      <c r="J82" s="19">
        <f t="shared" si="14"/>
        <v>5.67</v>
      </c>
      <c r="K82" s="19">
        <f t="shared" si="14"/>
        <v>0</v>
      </c>
      <c r="L82" s="19">
        <f t="shared" si="14"/>
        <v>0</v>
      </c>
      <c r="M82" s="19">
        <f t="shared" si="14"/>
        <v>0.623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20.015999999999998</v>
      </c>
      <c r="H83" s="19">
        <f>G83+H82</f>
        <v>41.947999999999993</v>
      </c>
      <c r="I83" s="19">
        <f t="shared" ref="I83:P83" si="15">H83+I82</f>
        <v>53.856999999999992</v>
      </c>
      <c r="J83" s="19">
        <f t="shared" si="15"/>
        <v>59.526999999999994</v>
      </c>
      <c r="K83" s="19">
        <f t="shared" si="15"/>
        <v>59.526999999999994</v>
      </c>
      <c r="L83" s="19">
        <f t="shared" si="15"/>
        <v>59.526999999999994</v>
      </c>
      <c r="M83" s="19">
        <f t="shared" si="15"/>
        <v>60.149999999999991</v>
      </c>
      <c r="N83" s="19">
        <f t="shared" si="15"/>
        <v>60.152999999999992</v>
      </c>
      <c r="O83" s="19">
        <f t="shared" si="15"/>
        <v>60.152999999999992</v>
      </c>
      <c r="P83" s="19">
        <f t="shared" si="15"/>
        <v>60.152999999999992</v>
      </c>
    </row>
    <row r="84" spans="1:16" s="10" customFormat="1" ht="112.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1.0640000000000001</v>
      </c>
      <c r="H84" s="19">
        <f t="shared" ref="H84:O84" si="16">H28+H29+H30+H31+H32+H33+H34+H35+H36+H37+H38+H39+H40+H41+H43</f>
        <v>2.0140000000000002</v>
      </c>
      <c r="I84" s="19">
        <f t="shared" si="16"/>
        <v>0</v>
      </c>
      <c r="J84" s="19">
        <f t="shared" si="16"/>
        <v>5.67</v>
      </c>
      <c r="K84" s="19">
        <f t="shared" si="16"/>
        <v>0</v>
      </c>
      <c r="L84" s="19">
        <f t="shared" si="16"/>
        <v>0</v>
      </c>
      <c r="M84" s="19">
        <f t="shared" si="16"/>
        <v>1.5230000000000001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1.0640000000000001</v>
      </c>
      <c r="H85" s="19">
        <f>G85+H84</f>
        <v>3.0780000000000003</v>
      </c>
      <c r="I85" s="19">
        <f t="shared" ref="I85:P85" si="18">H85+I84</f>
        <v>3.0780000000000003</v>
      </c>
      <c r="J85" s="19">
        <f t="shared" si="18"/>
        <v>8.7480000000000011</v>
      </c>
      <c r="K85" s="19">
        <f t="shared" si="18"/>
        <v>8.7480000000000011</v>
      </c>
      <c r="L85" s="19">
        <f t="shared" si="18"/>
        <v>8.7480000000000011</v>
      </c>
      <c r="M85" s="19">
        <f t="shared" si="18"/>
        <v>10.271000000000001</v>
      </c>
      <c r="N85" s="19">
        <f t="shared" si="18"/>
        <v>10.271000000000001</v>
      </c>
      <c r="O85" s="19">
        <f t="shared" si="18"/>
        <v>10.271000000000001</v>
      </c>
      <c r="P85" s="19">
        <f t="shared" si="18"/>
        <v>10.271000000000001</v>
      </c>
    </row>
    <row r="86" spans="1:16" s="10" customFormat="1" ht="112.5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1.0640000000000001</v>
      </c>
      <c r="H86" s="19">
        <f t="shared" ref="H86:P86" si="19">H28+H29+H30+H31+H32+H33+H34+H35+H36+H37+H38+H39+H40+H41+H43+H44+H45+H46+H47</f>
        <v>2.0140000000000002</v>
      </c>
      <c r="I86" s="19">
        <f t="shared" si="19"/>
        <v>0</v>
      </c>
      <c r="J86" s="19">
        <f t="shared" si="19"/>
        <v>5.67</v>
      </c>
      <c r="K86" s="19">
        <f t="shared" si="19"/>
        <v>0</v>
      </c>
      <c r="L86" s="19">
        <f t="shared" si="19"/>
        <v>0</v>
      </c>
      <c r="M86" s="19">
        <f t="shared" si="19"/>
        <v>5.9710000000000001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1.0640000000000001</v>
      </c>
      <c r="H87" s="19">
        <f>G87+H86</f>
        <v>3.0780000000000003</v>
      </c>
      <c r="I87" s="19">
        <f t="shared" ref="I87:P87" si="20">H87+I86</f>
        <v>3.0780000000000003</v>
      </c>
      <c r="J87" s="19">
        <f t="shared" si="20"/>
        <v>8.7480000000000011</v>
      </c>
      <c r="K87" s="19">
        <f t="shared" si="20"/>
        <v>8.7480000000000011</v>
      </c>
      <c r="L87" s="19">
        <f t="shared" si="20"/>
        <v>8.7480000000000011</v>
      </c>
      <c r="M87" s="19">
        <f t="shared" si="20"/>
        <v>14.719000000000001</v>
      </c>
      <c r="N87" s="19">
        <f t="shared" si="20"/>
        <v>14.719000000000001</v>
      </c>
      <c r="O87" s="19">
        <f t="shared" si="20"/>
        <v>14.719000000000001</v>
      </c>
      <c r="P87" s="19">
        <f t="shared" si="20"/>
        <v>14.719000000000001</v>
      </c>
    </row>
    <row r="88" spans="1:16" s="10" customFormat="1" ht="11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1.0640000000000001</v>
      </c>
      <c r="H88" s="19">
        <f t="shared" si="21"/>
        <v>2.0140000000000002</v>
      </c>
      <c r="I88" s="19">
        <f t="shared" si="21"/>
        <v>0</v>
      </c>
      <c r="J88" s="19">
        <f t="shared" si="21"/>
        <v>5.67</v>
      </c>
      <c r="K88" s="19">
        <f t="shared" si="21"/>
        <v>0</v>
      </c>
      <c r="L88" s="19">
        <f t="shared" si="21"/>
        <v>0</v>
      </c>
      <c r="M88" s="19">
        <f t="shared" si="21"/>
        <v>12.023</v>
      </c>
      <c r="N88" s="19">
        <f t="shared" si="21"/>
        <v>3.121</v>
      </c>
      <c r="O88" s="19">
        <f t="shared" si="21"/>
        <v>1.7729999999999999</v>
      </c>
      <c r="P88" s="19">
        <f t="shared" si="21"/>
        <v>1.296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1.0640000000000001</v>
      </c>
      <c r="H89" s="19">
        <f>G89+H88</f>
        <v>3.0780000000000003</v>
      </c>
      <c r="I89" s="19">
        <f t="shared" ref="I89:P89" si="22">H89+I88</f>
        <v>3.0780000000000003</v>
      </c>
      <c r="J89" s="19">
        <f t="shared" si="22"/>
        <v>8.7480000000000011</v>
      </c>
      <c r="K89" s="19">
        <f t="shared" si="22"/>
        <v>8.7480000000000011</v>
      </c>
      <c r="L89" s="19">
        <f t="shared" si="22"/>
        <v>8.7480000000000011</v>
      </c>
      <c r="M89" s="19">
        <f t="shared" si="22"/>
        <v>20.771000000000001</v>
      </c>
      <c r="N89" s="19">
        <f t="shared" si="22"/>
        <v>23.891999999999999</v>
      </c>
      <c r="O89" s="19">
        <f t="shared" si="22"/>
        <v>25.664999999999999</v>
      </c>
      <c r="P89" s="19">
        <f t="shared" si="22"/>
        <v>26.960999999999999</v>
      </c>
    </row>
    <row r="90" spans="1:16" s="10" customFormat="1" ht="112.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2.0140000000000002</v>
      </c>
      <c r="I90" s="19">
        <f t="shared" si="23"/>
        <v>0</v>
      </c>
      <c r="J90" s="19">
        <f t="shared" si="23"/>
        <v>5.67</v>
      </c>
      <c r="K90" s="19">
        <f t="shared" si="23"/>
        <v>0</v>
      </c>
      <c r="L90" s="19">
        <f t="shared" si="23"/>
        <v>0</v>
      </c>
      <c r="M90" s="19">
        <f t="shared" si="23"/>
        <v>0.623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2.0140000000000002</v>
      </c>
      <c r="I91" s="19">
        <f t="shared" ref="I91:P91" si="24">H91+I90</f>
        <v>2.0140000000000002</v>
      </c>
      <c r="J91" s="19">
        <f t="shared" si="24"/>
        <v>7.6840000000000002</v>
      </c>
      <c r="K91" s="19">
        <f t="shared" si="24"/>
        <v>7.6840000000000002</v>
      </c>
      <c r="L91" s="19">
        <f t="shared" si="24"/>
        <v>7.6840000000000002</v>
      </c>
      <c r="M91" s="19">
        <f t="shared" si="24"/>
        <v>8.3070000000000004</v>
      </c>
      <c r="N91" s="19">
        <f t="shared" si="24"/>
        <v>8.3070000000000004</v>
      </c>
      <c r="O91" s="19">
        <f t="shared" si="24"/>
        <v>8.3070000000000004</v>
      </c>
      <c r="P91" s="19">
        <f t="shared" si="24"/>
        <v>8.3070000000000004</v>
      </c>
    </row>
    <row r="92" spans="1:16" s="10" customFormat="1" ht="112.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11.152000000000001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11.152000000000001</v>
      </c>
      <c r="O93" s="19">
        <f t="shared" si="26"/>
        <v>11.152000000000001</v>
      </c>
      <c r="P93" s="19">
        <f t="shared" si="26"/>
        <v>11.152000000000001</v>
      </c>
    </row>
    <row r="94" spans="1:16" s="10" customFormat="1" ht="112.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11.152000000000001</v>
      </c>
      <c r="O94" s="19">
        <f t="shared" si="27"/>
        <v>18.123000000000001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11.152000000000001</v>
      </c>
      <c r="O95" s="19">
        <f t="shared" si="28"/>
        <v>29.275000000000002</v>
      </c>
      <c r="P95" s="19">
        <f t="shared" si="28"/>
        <v>29.275000000000002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11.152000000000001</v>
      </c>
      <c r="O96" s="19">
        <f t="shared" si="29"/>
        <v>29.275000000000002</v>
      </c>
      <c r="P96" s="19">
        <f t="shared" si="29"/>
        <v>29.275000000000002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sqref="A1:XFD1048576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23"/>
  </cols>
  <sheetData>
    <row r="1" spans="1:16" s="66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126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127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128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9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0" t="s">
        <v>22</v>
      </c>
      <c r="F6" s="90">
        <v>5</v>
      </c>
      <c r="G6" s="19"/>
      <c r="H6" s="19"/>
      <c r="I6" s="19"/>
      <c r="J6" s="20"/>
      <c r="K6" s="91"/>
      <c r="L6" s="19">
        <v>11.5</v>
      </c>
      <c r="M6" s="22"/>
      <c r="N6" s="19"/>
      <c r="O6" s="22"/>
      <c r="P6" s="19"/>
    </row>
    <row r="7" spans="1:16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0" t="s">
        <v>22</v>
      </c>
      <c r="F7" s="90">
        <v>20</v>
      </c>
      <c r="G7" s="19"/>
      <c r="H7" s="19"/>
      <c r="I7" s="19"/>
      <c r="J7" s="20"/>
      <c r="K7" s="9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0" t="s">
        <v>22</v>
      </c>
      <c r="F8" s="90">
        <v>20</v>
      </c>
      <c r="G8" s="19"/>
      <c r="H8" s="19"/>
      <c r="I8" s="19">
        <v>2.61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0" t="s">
        <v>22</v>
      </c>
      <c r="F9" s="90">
        <v>20</v>
      </c>
      <c r="G9" s="19"/>
      <c r="H9" s="19"/>
      <c r="I9" s="19">
        <v>3.6739999999999999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0" t="s">
        <v>22</v>
      </c>
      <c r="F10" s="90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0" t="s">
        <v>22</v>
      </c>
      <c r="F11" s="90">
        <v>20</v>
      </c>
      <c r="G11" s="14"/>
      <c r="H11" s="14"/>
      <c r="I11" s="14"/>
      <c r="J11" s="14">
        <v>3.6080000000000001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0" t="s">
        <v>22</v>
      </c>
      <c r="F12" s="90">
        <v>20</v>
      </c>
      <c r="G12" s="19">
        <v>0.33400000000000002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0" t="s">
        <v>22</v>
      </c>
      <c r="F13" s="90">
        <v>20</v>
      </c>
      <c r="G13" s="19"/>
      <c r="H13" s="19"/>
      <c r="I13" s="19"/>
      <c r="J13" s="19"/>
      <c r="K13" s="19"/>
      <c r="L13" s="19"/>
      <c r="M13" s="19">
        <v>3.012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0" t="s">
        <v>22</v>
      </c>
      <c r="F14" s="90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17.84</v>
      </c>
    </row>
    <row r="15" spans="1:16" s="1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0" t="s">
        <v>22</v>
      </c>
      <c r="F15" s="90">
        <v>20</v>
      </c>
      <c r="G15" s="19"/>
      <c r="H15" s="19"/>
      <c r="I15" s="19">
        <v>4.1230000000000002</v>
      </c>
      <c r="J15" s="20"/>
      <c r="K15" s="91"/>
      <c r="L15" s="19"/>
      <c r="M15" s="22"/>
      <c r="N15" s="19"/>
      <c r="O15" s="22"/>
      <c r="P15" s="19"/>
    </row>
    <row r="16" spans="1:16" s="1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0" t="s">
        <v>22</v>
      </c>
      <c r="F16" s="90">
        <v>20</v>
      </c>
      <c r="G16" s="19"/>
      <c r="H16" s="19"/>
      <c r="I16" s="19">
        <v>0.52100000000000002</v>
      </c>
      <c r="J16" s="20"/>
      <c r="K16" s="91"/>
      <c r="L16" s="19"/>
      <c r="M16" s="22"/>
      <c r="N16" s="19"/>
      <c r="O16" s="22"/>
      <c r="P16" s="19"/>
    </row>
    <row r="17" spans="1:16" s="1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3.9119999999999999</v>
      </c>
      <c r="L17" s="19"/>
      <c r="M17" s="19"/>
      <c r="N17" s="19"/>
      <c r="O17" s="19"/>
      <c r="P17" s="19"/>
    </row>
    <row r="18" spans="1:16" s="1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9.4019999999999992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0" t="s">
        <v>22</v>
      </c>
      <c r="F19" s="90">
        <v>60</v>
      </c>
      <c r="G19" s="19"/>
      <c r="H19" s="19"/>
      <c r="I19" s="14">
        <v>0.91200000000000003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0" t="s">
        <v>22</v>
      </c>
      <c r="F20" s="90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12.1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0" t="s">
        <v>22</v>
      </c>
      <c r="F21" s="90">
        <v>60</v>
      </c>
      <c r="G21" s="14"/>
      <c r="H21" s="14"/>
      <c r="I21" s="14"/>
      <c r="J21" s="14"/>
      <c r="K21" s="14"/>
      <c r="L21" s="14"/>
      <c r="M21" s="14"/>
      <c r="N21" s="14"/>
      <c r="O21" s="14">
        <v>8.66</v>
      </c>
      <c r="P21" s="14"/>
    </row>
    <row r="22" spans="1:16" s="1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0" t="s">
        <v>22</v>
      </c>
      <c r="F22" s="90">
        <v>60</v>
      </c>
      <c r="G22" s="19"/>
      <c r="H22" s="19"/>
      <c r="I22" s="14"/>
      <c r="J22" s="14"/>
      <c r="K22" s="19"/>
      <c r="L22" s="19"/>
      <c r="M22" s="19"/>
      <c r="N22" s="19">
        <v>0.96</v>
      </c>
      <c r="O22" s="19">
        <v>1.23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0" t="s">
        <v>64</v>
      </c>
      <c r="F25" s="90">
        <v>5</v>
      </c>
      <c r="G25" s="14">
        <v>21.79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0" t="s">
        <v>64</v>
      </c>
      <c r="F26" s="90">
        <v>5</v>
      </c>
      <c r="G26" s="14"/>
      <c r="H26" s="14">
        <v>20.382999999999999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0" t="s">
        <v>64</v>
      </c>
      <c r="F27" s="90">
        <v>5</v>
      </c>
      <c r="G27" s="14"/>
      <c r="H27" s="14"/>
      <c r="I27" s="14">
        <v>12.103999999999999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0" t="s">
        <v>74</v>
      </c>
      <c r="F28" s="90">
        <v>5</v>
      </c>
      <c r="G28" s="14">
        <v>1.1659999999999999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0" t="s">
        <v>74</v>
      </c>
      <c r="F29" s="90">
        <v>5</v>
      </c>
      <c r="G29" s="14">
        <v>2.9000000000000001E-2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0" t="s">
        <v>64</v>
      </c>
      <c r="F30" s="90">
        <v>5</v>
      </c>
      <c r="G30" s="14"/>
      <c r="H30" s="14"/>
      <c r="I30" s="14"/>
      <c r="J30" s="19">
        <v>1.073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0" t="s">
        <v>64</v>
      </c>
      <c r="F31" s="90">
        <v>5</v>
      </c>
      <c r="G31" s="19"/>
      <c r="H31" s="19">
        <v>1.8979999999999999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0" t="s">
        <v>64</v>
      </c>
      <c r="F32" s="90">
        <v>5</v>
      </c>
      <c r="G32" s="19"/>
      <c r="H32" s="19">
        <v>0.17599999999999999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0" t="s">
        <v>64</v>
      </c>
      <c r="F33" s="90">
        <v>5</v>
      </c>
      <c r="G33" s="19"/>
      <c r="H33" s="19"/>
      <c r="I33" s="37"/>
      <c r="J33" s="19">
        <v>0.79600000000000004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0" t="s">
        <v>64</v>
      </c>
      <c r="F34" s="29">
        <v>5</v>
      </c>
      <c r="G34" s="15"/>
      <c r="H34" s="15"/>
      <c r="I34" s="15"/>
      <c r="J34" s="15">
        <v>6.8000000000000005E-2</v>
      </c>
      <c r="K34" s="15"/>
      <c r="L34" s="15"/>
      <c r="M34" s="15"/>
      <c r="N34" s="19"/>
      <c r="O34" s="19"/>
      <c r="P34" s="19"/>
    </row>
    <row r="35" spans="1:16" s="1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0" t="s">
        <v>64</v>
      </c>
      <c r="F35" s="29">
        <v>5</v>
      </c>
      <c r="G35" s="15"/>
      <c r="H35" s="15"/>
      <c r="I35" s="15"/>
      <c r="J35" s="15">
        <v>2.0489999999999999</v>
      </c>
      <c r="K35" s="15"/>
      <c r="L35" s="15"/>
      <c r="M35" s="15"/>
      <c r="N35" s="19"/>
      <c r="O35" s="19"/>
      <c r="P35" s="19"/>
    </row>
    <row r="36" spans="1:16" s="1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0" t="s">
        <v>64</v>
      </c>
      <c r="F36" s="29">
        <v>5</v>
      </c>
      <c r="G36" s="15"/>
      <c r="H36" s="15"/>
      <c r="I36" s="15"/>
      <c r="J36" s="15">
        <v>1.363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0" t="s">
        <v>64</v>
      </c>
      <c r="F37" s="29">
        <v>5</v>
      </c>
      <c r="G37" s="15"/>
      <c r="H37" s="15"/>
      <c r="I37" s="15"/>
      <c r="J37" s="15">
        <v>0.76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0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0.23799999999999999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0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0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0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0.61699999999999999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1.3660000000000001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0" t="s">
        <v>22</v>
      </c>
      <c r="F43" s="90">
        <v>5</v>
      </c>
      <c r="G43" s="14"/>
      <c r="H43" s="14"/>
      <c r="I43" s="14"/>
      <c r="J43" s="14"/>
      <c r="K43" s="14"/>
      <c r="L43" s="14"/>
      <c r="M43" s="14">
        <v>0.94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0" t="s">
        <v>22</v>
      </c>
      <c r="F44" s="90">
        <v>20</v>
      </c>
      <c r="G44" s="19"/>
      <c r="H44" s="19"/>
      <c r="I44" s="38"/>
      <c r="J44" s="19"/>
      <c r="K44" s="19"/>
      <c r="L44" s="19"/>
      <c r="M44" s="19">
        <v>1.5640000000000001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0" t="s">
        <v>22</v>
      </c>
      <c r="F45" s="90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0" t="s">
        <v>22</v>
      </c>
      <c r="F46" s="90">
        <v>20</v>
      </c>
      <c r="G46" s="14"/>
      <c r="H46" s="14"/>
      <c r="I46" s="14"/>
      <c r="J46" s="14"/>
      <c r="K46" s="14"/>
      <c r="L46" s="14"/>
      <c r="M46" s="14">
        <v>0.21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0" t="s">
        <v>22</v>
      </c>
      <c r="F47" s="90">
        <v>20</v>
      </c>
      <c r="G47" s="14"/>
      <c r="H47" s="14"/>
      <c r="I47" s="14"/>
      <c r="J47" s="14"/>
      <c r="K47" s="14"/>
      <c r="L47" s="14"/>
      <c r="M47" s="14">
        <v>2.5499999999999998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0">
        <v>20</v>
      </c>
      <c r="G48" s="14"/>
      <c r="H48" s="14"/>
      <c r="I48" s="14"/>
      <c r="J48" s="14"/>
      <c r="K48" s="14"/>
      <c r="L48" s="14"/>
      <c r="M48" s="14">
        <v>1.129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0" t="s">
        <v>22</v>
      </c>
      <c r="F49" s="90">
        <v>60</v>
      </c>
      <c r="G49" s="14"/>
      <c r="H49" s="14"/>
      <c r="I49" s="14"/>
      <c r="J49" s="14"/>
      <c r="K49" s="14"/>
      <c r="L49" s="14"/>
      <c r="M49" s="14">
        <v>1.04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0" t="s">
        <v>119</v>
      </c>
      <c r="F50" s="90">
        <v>60</v>
      </c>
      <c r="G50" s="14"/>
      <c r="H50" s="14"/>
      <c r="I50" s="14"/>
      <c r="J50" s="14"/>
      <c r="K50" s="14"/>
      <c r="L50" s="14"/>
      <c r="M50" s="14">
        <v>0.28999999999999998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0" t="s">
        <v>119</v>
      </c>
      <c r="F51" s="90">
        <v>60</v>
      </c>
      <c r="G51" s="14"/>
      <c r="H51" s="14"/>
      <c r="I51" s="14"/>
      <c r="J51" s="14"/>
      <c r="K51" s="14"/>
      <c r="L51" s="14"/>
      <c r="M51" s="14">
        <v>0.95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0" t="s">
        <v>22</v>
      </c>
      <c r="F52" s="90">
        <v>60</v>
      </c>
      <c r="G52" s="14"/>
      <c r="H52" s="14"/>
      <c r="I52" s="14"/>
      <c r="J52" s="14"/>
      <c r="K52" s="14"/>
      <c r="L52" s="14"/>
      <c r="M52" s="14">
        <v>3.544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0" t="s">
        <v>22</v>
      </c>
      <c r="F53" s="90">
        <v>60</v>
      </c>
      <c r="G53" s="19"/>
      <c r="H53" s="19"/>
      <c r="I53" s="38"/>
      <c r="J53" s="19"/>
      <c r="K53" s="19"/>
      <c r="L53" s="19"/>
      <c r="M53" s="19">
        <v>3.6059999999999999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0" t="s">
        <v>22</v>
      </c>
      <c r="F54" s="90">
        <v>60</v>
      </c>
      <c r="G54" s="19"/>
      <c r="H54" s="19"/>
      <c r="I54" s="38"/>
      <c r="J54" s="19"/>
      <c r="K54" s="19"/>
      <c r="L54" s="19"/>
      <c r="M54" s="19">
        <v>1.056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1.621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0.32200000000000001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1.6559999999999999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3.4910000000000001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0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1.333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0" t="s">
        <v>22</v>
      </c>
      <c r="F63" s="90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1.64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0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0.76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0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10.847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0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16.294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22.984999999999999</v>
      </c>
      <c r="H68" s="62">
        <f t="shared" si="0"/>
        <v>22.456999999999997</v>
      </c>
      <c r="I68" s="62">
        <f t="shared" si="0"/>
        <v>12.103999999999999</v>
      </c>
      <c r="J68" s="62">
        <f t="shared" si="0"/>
        <v>6.109</v>
      </c>
      <c r="K68" s="62">
        <f t="shared" si="0"/>
        <v>0</v>
      </c>
      <c r="L68" s="62">
        <f t="shared" si="0"/>
        <v>11.5</v>
      </c>
      <c r="M68" s="62">
        <f t="shared" si="0"/>
        <v>3.161</v>
      </c>
      <c r="N68" s="62">
        <f t="shared" si="0"/>
        <v>11.610999999999999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22.984999999999999</v>
      </c>
      <c r="H69" s="62">
        <f t="shared" ref="H69:P69" si="1">SUM(G69,H68)</f>
        <v>45.441999999999993</v>
      </c>
      <c r="I69" s="62">
        <f t="shared" si="1"/>
        <v>57.545999999999992</v>
      </c>
      <c r="J69" s="62">
        <f t="shared" si="1"/>
        <v>63.654999999999994</v>
      </c>
      <c r="K69" s="62">
        <f t="shared" si="1"/>
        <v>63.654999999999994</v>
      </c>
      <c r="L69" s="62">
        <f t="shared" si="1"/>
        <v>75.155000000000001</v>
      </c>
      <c r="M69" s="62">
        <f t="shared" si="1"/>
        <v>78.316000000000003</v>
      </c>
      <c r="N69" s="62">
        <f t="shared" si="1"/>
        <v>89.927000000000007</v>
      </c>
      <c r="O69" s="62">
        <f t="shared" si="1"/>
        <v>89.927000000000007</v>
      </c>
      <c r="P69" s="62">
        <f t="shared" si="1"/>
        <v>89.927000000000007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23.318999999999999</v>
      </c>
      <c r="H70" s="62">
        <f t="shared" si="2"/>
        <v>22.456999999999997</v>
      </c>
      <c r="I70" s="62">
        <f t="shared" si="2"/>
        <v>23.032</v>
      </c>
      <c r="J70" s="62">
        <f t="shared" si="2"/>
        <v>9.7170000000000005</v>
      </c>
      <c r="K70" s="62">
        <f t="shared" si="2"/>
        <v>0</v>
      </c>
      <c r="L70" s="62">
        <f t="shared" si="2"/>
        <v>11.5</v>
      </c>
      <c r="M70" s="62">
        <f t="shared" si="2"/>
        <v>11.776000000000002</v>
      </c>
      <c r="N70" s="62">
        <f t="shared" si="2"/>
        <v>11.610999999999999</v>
      </c>
      <c r="O70" s="62">
        <f t="shared" si="2"/>
        <v>16.294</v>
      </c>
      <c r="P70" s="62">
        <f t="shared" si="2"/>
        <v>37.340000000000003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23.318999999999999</v>
      </c>
      <c r="H71" s="62">
        <f>G71+H70</f>
        <v>45.775999999999996</v>
      </c>
      <c r="I71" s="62">
        <f t="shared" ref="I71:P71" si="3">H71+I70</f>
        <v>68.807999999999993</v>
      </c>
      <c r="J71" s="62">
        <f t="shared" si="3"/>
        <v>78.524999999999991</v>
      </c>
      <c r="K71" s="62">
        <f t="shared" si="3"/>
        <v>78.524999999999991</v>
      </c>
      <c r="L71" s="62">
        <f t="shared" si="3"/>
        <v>90.024999999999991</v>
      </c>
      <c r="M71" s="62">
        <f t="shared" si="3"/>
        <v>101.80099999999999</v>
      </c>
      <c r="N71" s="62">
        <f t="shared" si="3"/>
        <v>113.41199999999999</v>
      </c>
      <c r="O71" s="62">
        <f t="shared" si="3"/>
        <v>129.70599999999999</v>
      </c>
      <c r="P71" s="62">
        <f t="shared" si="3"/>
        <v>167.04599999999999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23.318999999999999</v>
      </c>
      <c r="H72" s="62">
        <f t="shared" si="4"/>
        <v>22.456999999999997</v>
      </c>
      <c r="I72" s="62">
        <f t="shared" si="4"/>
        <v>23.944000000000003</v>
      </c>
      <c r="J72" s="62">
        <f t="shared" si="4"/>
        <v>19.119</v>
      </c>
      <c r="K72" s="62">
        <f t="shared" si="4"/>
        <v>17.411999999999999</v>
      </c>
      <c r="L72" s="62">
        <f t="shared" si="4"/>
        <v>24.8</v>
      </c>
      <c r="M72" s="62">
        <f t="shared" si="4"/>
        <v>34.183</v>
      </c>
      <c r="N72" s="62">
        <f t="shared" si="4"/>
        <v>28.161999999999999</v>
      </c>
      <c r="O72" s="62">
        <f t="shared" si="4"/>
        <v>28.161999999999999</v>
      </c>
      <c r="P72" s="62">
        <f t="shared" si="4"/>
        <v>40.313000000000002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23.318999999999999</v>
      </c>
      <c r="H73" s="62">
        <f>SUM(G73,H72)</f>
        <v>45.775999999999996</v>
      </c>
      <c r="I73" s="62">
        <f t="shared" ref="I73:P73" si="5">SUM(H73,I72)</f>
        <v>69.72</v>
      </c>
      <c r="J73" s="62">
        <f t="shared" si="5"/>
        <v>88.838999999999999</v>
      </c>
      <c r="K73" s="62">
        <f t="shared" si="5"/>
        <v>106.251</v>
      </c>
      <c r="L73" s="62">
        <f t="shared" si="5"/>
        <v>131.05100000000002</v>
      </c>
      <c r="M73" s="62">
        <f t="shared" si="5"/>
        <v>165.23400000000001</v>
      </c>
      <c r="N73" s="62">
        <f t="shared" si="5"/>
        <v>193.39600000000002</v>
      </c>
      <c r="O73" s="62">
        <f t="shared" si="5"/>
        <v>221.55800000000002</v>
      </c>
      <c r="P73" s="62">
        <f t="shared" si="5"/>
        <v>261.87100000000004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21.79</v>
      </c>
      <c r="H74" s="62">
        <f t="shared" si="6"/>
        <v>22.456999999999997</v>
      </c>
      <c r="I74" s="62">
        <f t="shared" si="6"/>
        <v>12.103999999999999</v>
      </c>
      <c r="J74" s="62">
        <f t="shared" si="6"/>
        <v>3.673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21.79</v>
      </c>
      <c r="H75" s="62">
        <f>SUM(G75,H74)</f>
        <v>44.247</v>
      </c>
      <c r="I75" s="62">
        <f t="shared" ref="I75:P75" si="7">SUM(H75,I74)</f>
        <v>56.350999999999999</v>
      </c>
      <c r="J75" s="62">
        <f t="shared" si="7"/>
        <v>60.024000000000001</v>
      </c>
      <c r="K75" s="62">
        <f t="shared" si="7"/>
        <v>60.024000000000001</v>
      </c>
      <c r="L75" s="62">
        <f t="shared" si="7"/>
        <v>60.024000000000001</v>
      </c>
      <c r="M75" s="62">
        <f t="shared" si="7"/>
        <v>60.024000000000001</v>
      </c>
      <c r="N75" s="62">
        <f t="shared" si="7"/>
        <v>60.027999999999999</v>
      </c>
      <c r="O75" s="62">
        <f t="shared" si="7"/>
        <v>60.027999999999999</v>
      </c>
      <c r="P75" s="62">
        <f t="shared" si="7"/>
        <v>60.027999999999999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22.984999999999999</v>
      </c>
      <c r="H76" s="19">
        <f t="shared" ref="H76:P76" si="8">H24+H25+H26+H27+H28+H29+H30+H31+H32+H33+H34+H35+H36+H37+H38+H39+H40+H41+H42+H43</f>
        <v>22.456999999999997</v>
      </c>
      <c r="I76" s="19">
        <f t="shared" si="8"/>
        <v>12.103999999999999</v>
      </c>
      <c r="J76" s="19">
        <f t="shared" si="8"/>
        <v>6.109</v>
      </c>
      <c r="K76" s="19">
        <f t="shared" si="8"/>
        <v>0</v>
      </c>
      <c r="L76" s="19">
        <f t="shared" si="8"/>
        <v>0</v>
      </c>
      <c r="M76" s="19">
        <f t="shared" si="8"/>
        <v>3.161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22.984999999999999</v>
      </c>
      <c r="H77" s="19">
        <f>SUM(G77,H76)</f>
        <v>45.441999999999993</v>
      </c>
      <c r="I77" s="19">
        <f t="shared" ref="I77:P77" si="9">SUM(H77,I76)</f>
        <v>57.545999999999992</v>
      </c>
      <c r="J77" s="19">
        <f t="shared" si="9"/>
        <v>63.654999999999994</v>
      </c>
      <c r="K77" s="19">
        <f t="shared" si="9"/>
        <v>63.654999999999994</v>
      </c>
      <c r="L77" s="19">
        <f t="shared" si="9"/>
        <v>63.654999999999994</v>
      </c>
      <c r="M77" s="19">
        <f t="shared" si="9"/>
        <v>66.815999999999988</v>
      </c>
      <c r="N77" s="19">
        <f t="shared" si="9"/>
        <v>66.819999999999993</v>
      </c>
      <c r="O77" s="19">
        <f t="shared" si="9"/>
        <v>66.819999999999993</v>
      </c>
      <c r="P77" s="19">
        <f t="shared" si="9"/>
        <v>66.819999999999993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22.984999999999999</v>
      </c>
      <c r="H78" s="19">
        <f t="shared" si="10"/>
        <v>22.456999999999997</v>
      </c>
      <c r="I78" s="19">
        <f t="shared" si="10"/>
        <v>12.103999999999999</v>
      </c>
      <c r="J78" s="19">
        <f t="shared" si="10"/>
        <v>6.109</v>
      </c>
      <c r="K78" s="19">
        <f t="shared" si="10"/>
        <v>0</v>
      </c>
      <c r="L78" s="19">
        <f t="shared" si="10"/>
        <v>0</v>
      </c>
      <c r="M78" s="19">
        <f t="shared" si="10"/>
        <v>8.7639999999999993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22.984999999999999</v>
      </c>
      <c r="H79" s="19">
        <f>SUM(G79)+H78</f>
        <v>45.441999999999993</v>
      </c>
      <c r="I79" s="19">
        <f>SUM(H79)+I78</f>
        <v>57.545999999999992</v>
      </c>
      <c r="J79" s="19">
        <f t="shared" ref="J79:P79" si="11">SUM(I79)+J78</f>
        <v>63.654999999999994</v>
      </c>
      <c r="K79" s="19">
        <f t="shared" si="11"/>
        <v>63.654999999999994</v>
      </c>
      <c r="L79" s="19">
        <f t="shared" si="11"/>
        <v>63.654999999999994</v>
      </c>
      <c r="M79" s="19">
        <f t="shared" si="11"/>
        <v>72.418999999999997</v>
      </c>
      <c r="N79" s="19">
        <f t="shared" si="11"/>
        <v>72.423000000000002</v>
      </c>
      <c r="O79" s="19">
        <f t="shared" si="11"/>
        <v>72.423000000000002</v>
      </c>
      <c r="P79" s="19">
        <f t="shared" si="11"/>
        <v>72.423000000000002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22.984999999999999</v>
      </c>
      <c r="H80" s="19">
        <f t="shared" si="12"/>
        <v>22.456999999999997</v>
      </c>
      <c r="I80" s="19">
        <f t="shared" si="12"/>
        <v>12.103999999999999</v>
      </c>
      <c r="J80" s="19">
        <f t="shared" si="12"/>
        <v>6.109</v>
      </c>
      <c r="K80" s="19">
        <f t="shared" si="12"/>
        <v>0</v>
      </c>
      <c r="L80" s="19">
        <f t="shared" si="12"/>
        <v>0</v>
      </c>
      <c r="M80" s="19">
        <f t="shared" si="12"/>
        <v>20.870999999999995</v>
      </c>
      <c r="N80" s="19">
        <f t="shared" si="12"/>
        <v>3.4950000000000001</v>
      </c>
      <c r="O80" s="19">
        <f t="shared" si="12"/>
        <v>1.978</v>
      </c>
      <c r="P80" s="19">
        <f t="shared" si="12"/>
        <v>2.9729999999999999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22.984999999999999</v>
      </c>
      <c r="H81" s="19">
        <f>G81+H80</f>
        <v>45.441999999999993</v>
      </c>
      <c r="I81" s="19">
        <f t="shared" ref="I81:P81" si="13">H81+I80</f>
        <v>57.545999999999992</v>
      </c>
      <c r="J81" s="19">
        <f t="shared" si="13"/>
        <v>63.654999999999994</v>
      </c>
      <c r="K81" s="19">
        <f t="shared" si="13"/>
        <v>63.654999999999994</v>
      </c>
      <c r="L81" s="19">
        <f t="shared" si="13"/>
        <v>63.654999999999994</v>
      </c>
      <c r="M81" s="19">
        <f t="shared" si="13"/>
        <v>84.525999999999982</v>
      </c>
      <c r="N81" s="19">
        <f t="shared" si="13"/>
        <v>88.020999999999987</v>
      </c>
      <c r="O81" s="19">
        <f t="shared" si="13"/>
        <v>89.998999999999981</v>
      </c>
      <c r="P81" s="19">
        <f t="shared" si="13"/>
        <v>92.97199999999998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21.79</v>
      </c>
      <c r="H82" s="19">
        <f t="shared" ref="H82:P82" si="14">H24+H25+H26+H27+H30+H31+H32+H33+H34+H35+H36+H37+H38+H39+H40+H41</f>
        <v>22.456999999999997</v>
      </c>
      <c r="I82" s="19">
        <f t="shared" si="14"/>
        <v>12.103999999999999</v>
      </c>
      <c r="J82" s="19">
        <f t="shared" si="14"/>
        <v>6.109</v>
      </c>
      <c r="K82" s="19">
        <f t="shared" si="14"/>
        <v>0</v>
      </c>
      <c r="L82" s="19">
        <f t="shared" si="14"/>
        <v>0</v>
      </c>
      <c r="M82" s="19">
        <f t="shared" si="14"/>
        <v>0.85499999999999998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21.79</v>
      </c>
      <c r="H83" s="19">
        <f>G83+H82</f>
        <v>44.247</v>
      </c>
      <c r="I83" s="19">
        <f t="shared" ref="I83:P83" si="15">H83+I82</f>
        <v>56.350999999999999</v>
      </c>
      <c r="J83" s="19">
        <f t="shared" si="15"/>
        <v>62.46</v>
      </c>
      <c r="K83" s="19">
        <f t="shared" si="15"/>
        <v>62.46</v>
      </c>
      <c r="L83" s="19">
        <f t="shared" si="15"/>
        <v>62.46</v>
      </c>
      <c r="M83" s="19">
        <f t="shared" si="15"/>
        <v>63.314999999999998</v>
      </c>
      <c r="N83" s="19">
        <f t="shared" si="15"/>
        <v>63.318999999999996</v>
      </c>
      <c r="O83" s="19">
        <f t="shared" si="15"/>
        <v>63.318999999999996</v>
      </c>
      <c r="P83" s="19">
        <f t="shared" si="15"/>
        <v>63.318999999999996</v>
      </c>
    </row>
    <row r="84" spans="1:16" s="10" customFormat="1" ht="21.75" hidden="1" customHeight="1" thickBot="1">
      <c r="A84" s="87"/>
      <c r="B84" s="88"/>
      <c r="C84" s="88"/>
      <c r="D84" s="88"/>
      <c r="E84" s="89"/>
      <c r="F84" s="63" t="s">
        <v>170</v>
      </c>
      <c r="G84" s="19">
        <f>G28+G29+G30+G31+G32+G33+G34+G35+G36+G37+G38+G39+G40+G41+G43</f>
        <v>1.1949999999999998</v>
      </c>
      <c r="H84" s="19">
        <f t="shared" ref="H84:O84" si="16">H28+H29+H30+H31+H32+H33+H34+H35+H36+H37+H38+H39+H40+H41+H43</f>
        <v>2.0739999999999998</v>
      </c>
      <c r="I84" s="19">
        <f t="shared" si="16"/>
        <v>0</v>
      </c>
      <c r="J84" s="19">
        <f t="shared" si="16"/>
        <v>6.109</v>
      </c>
      <c r="K84" s="19">
        <f t="shared" si="16"/>
        <v>0</v>
      </c>
      <c r="L84" s="19">
        <f t="shared" si="16"/>
        <v>0</v>
      </c>
      <c r="M84" s="19">
        <f t="shared" si="16"/>
        <v>1.7949999999999999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1.1949999999999998</v>
      </c>
      <c r="H85" s="19">
        <f>G85+H84</f>
        <v>3.2689999999999997</v>
      </c>
      <c r="I85" s="19">
        <f t="shared" ref="I85:P85" si="18">H85+I84</f>
        <v>3.2689999999999997</v>
      </c>
      <c r="J85" s="19">
        <f t="shared" si="18"/>
        <v>9.3780000000000001</v>
      </c>
      <c r="K85" s="19">
        <f t="shared" si="18"/>
        <v>9.3780000000000001</v>
      </c>
      <c r="L85" s="19">
        <f t="shared" si="18"/>
        <v>9.3780000000000001</v>
      </c>
      <c r="M85" s="19">
        <f t="shared" si="18"/>
        <v>11.173</v>
      </c>
      <c r="N85" s="19">
        <f t="shared" si="18"/>
        <v>11.173</v>
      </c>
      <c r="O85" s="19">
        <f t="shared" si="18"/>
        <v>11.173</v>
      </c>
      <c r="P85" s="19">
        <f t="shared" si="18"/>
        <v>11.173</v>
      </c>
    </row>
    <row r="86" spans="1:16" s="10" customFormat="1" ht="18" hidden="1" customHeight="1" thickBot="1">
      <c r="A86" s="85"/>
      <c r="B86" s="64"/>
      <c r="C86" s="64"/>
      <c r="D86" s="64"/>
      <c r="E86" s="86"/>
      <c r="F86" s="63" t="s">
        <v>172</v>
      </c>
      <c r="G86" s="19">
        <f>G28+G29+G30+G31+G32+G33+G34+G35+G36+G37+G38+G39+G40+G41+G43+G44+G45+G46+G47</f>
        <v>1.1949999999999998</v>
      </c>
      <c r="H86" s="19">
        <f t="shared" ref="H86:P86" si="19">H28+H29+H30+H31+H32+H33+H34+H35+H36+H37+H38+H39+H40+H41+H43+H44+H45+H46+H47</f>
        <v>2.0739999999999998</v>
      </c>
      <c r="I86" s="19">
        <f t="shared" si="19"/>
        <v>0</v>
      </c>
      <c r="J86" s="19">
        <f t="shared" si="19"/>
        <v>6.109</v>
      </c>
      <c r="K86" s="19">
        <f t="shared" si="19"/>
        <v>0</v>
      </c>
      <c r="L86" s="19">
        <f t="shared" si="19"/>
        <v>0</v>
      </c>
      <c r="M86" s="19">
        <f t="shared" si="19"/>
        <v>6.2690000000000001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85"/>
      <c r="B87" s="64"/>
      <c r="C87" s="64"/>
      <c r="D87" s="64"/>
      <c r="E87" s="86"/>
      <c r="F87" s="63" t="s">
        <v>172</v>
      </c>
      <c r="G87" s="19">
        <f>G86</f>
        <v>1.1949999999999998</v>
      </c>
      <c r="H87" s="19">
        <f>G87+H86</f>
        <v>3.2689999999999997</v>
      </c>
      <c r="I87" s="19">
        <f t="shared" ref="I87:P87" si="20">H87+I86</f>
        <v>3.2689999999999997</v>
      </c>
      <c r="J87" s="19">
        <f t="shared" si="20"/>
        <v>9.3780000000000001</v>
      </c>
      <c r="K87" s="19">
        <f t="shared" si="20"/>
        <v>9.3780000000000001</v>
      </c>
      <c r="L87" s="19">
        <f t="shared" si="20"/>
        <v>9.3780000000000001</v>
      </c>
      <c r="M87" s="19">
        <f t="shared" si="20"/>
        <v>15.647</v>
      </c>
      <c r="N87" s="19">
        <f t="shared" si="20"/>
        <v>15.647</v>
      </c>
      <c r="O87" s="19">
        <f t="shared" si="20"/>
        <v>15.647</v>
      </c>
      <c r="P87" s="19">
        <f t="shared" si="20"/>
        <v>15.647</v>
      </c>
    </row>
    <row r="88" spans="1:16" s="10" customFormat="1" ht="22.5" hidden="1" customHeight="1" thickBot="1">
      <c r="A88" s="85"/>
      <c r="B88" s="64"/>
      <c r="C88" s="64"/>
      <c r="D88" s="64"/>
      <c r="E88" s="86"/>
      <c r="F88" s="63" t="s">
        <v>179</v>
      </c>
      <c r="G88" s="19">
        <f t="shared" ref="G88:P88" si="21">G86+G54+G53+G55+G56+G57+G58+G59+G62</f>
        <v>1.1949999999999998</v>
      </c>
      <c r="H88" s="19">
        <f t="shared" si="21"/>
        <v>2.0739999999999998</v>
      </c>
      <c r="I88" s="19">
        <f t="shared" si="21"/>
        <v>0</v>
      </c>
      <c r="J88" s="19">
        <f t="shared" si="21"/>
        <v>6.109</v>
      </c>
      <c r="K88" s="19">
        <f t="shared" si="21"/>
        <v>0</v>
      </c>
      <c r="L88" s="19">
        <f t="shared" si="21"/>
        <v>0</v>
      </c>
      <c r="M88" s="19">
        <f t="shared" si="21"/>
        <v>12.552000000000001</v>
      </c>
      <c r="N88" s="19">
        <f t="shared" si="21"/>
        <v>3.4910000000000001</v>
      </c>
      <c r="O88" s="19">
        <f t="shared" si="21"/>
        <v>1.978</v>
      </c>
      <c r="P88" s="19">
        <f t="shared" si="21"/>
        <v>1.333</v>
      </c>
    </row>
    <row r="89" spans="1:16" s="10" customFormat="1" ht="13.5" customHeight="1" thickBot="1">
      <c r="A89" s="85"/>
      <c r="B89" s="64"/>
      <c r="C89" s="64"/>
      <c r="D89" s="64"/>
      <c r="E89" s="86"/>
      <c r="F89" s="63" t="s">
        <v>179</v>
      </c>
      <c r="G89" s="19">
        <f>G88</f>
        <v>1.1949999999999998</v>
      </c>
      <c r="H89" s="19">
        <f>G89+H88</f>
        <v>3.2689999999999997</v>
      </c>
      <c r="I89" s="19">
        <f t="shared" ref="I89:P89" si="22">H89+I88</f>
        <v>3.2689999999999997</v>
      </c>
      <c r="J89" s="19">
        <f t="shared" si="22"/>
        <v>9.3780000000000001</v>
      </c>
      <c r="K89" s="19">
        <f t="shared" si="22"/>
        <v>9.3780000000000001</v>
      </c>
      <c r="L89" s="19">
        <f t="shared" si="22"/>
        <v>9.3780000000000001</v>
      </c>
      <c r="M89" s="19">
        <f t="shared" si="22"/>
        <v>21.93</v>
      </c>
      <c r="N89" s="19">
        <f t="shared" si="22"/>
        <v>25.420999999999999</v>
      </c>
      <c r="O89" s="19">
        <f t="shared" si="22"/>
        <v>27.399000000000001</v>
      </c>
      <c r="P89" s="19">
        <f t="shared" si="22"/>
        <v>28.731999999999999</v>
      </c>
    </row>
    <row r="90" spans="1:16" s="10" customFormat="1" ht="15.75" hidden="1" customHeight="1" thickBot="1">
      <c r="A90" s="85"/>
      <c r="B90" s="64"/>
      <c r="C90" s="64"/>
      <c r="D90" s="64"/>
      <c r="E90" s="86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2.0739999999999998</v>
      </c>
      <c r="I90" s="19">
        <f t="shared" si="23"/>
        <v>0</v>
      </c>
      <c r="J90" s="19">
        <f t="shared" si="23"/>
        <v>6.109</v>
      </c>
      <c r="K90" s="19">
        <f t="shared" si="23"/>
        <v>0</v>
      </c>
      <c r="L90" s="19">
        <f t="shared" si="23"/>
        <v>0</v>
      </c>
      <c r="M90" s="19">
        <f t="shared" si="23"/>
        <v>0.85499999999999998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87"/>
      <c r="B91" s="88"/>
      <c r="C91" s="88"/>
      <c r="D91" s="88"/>
      <c r="E91" s="89"/>
      <c r="F91" s="63" t="s">
        <v>176</v>
      </c>
      <c r="G91" s="19">
        <f>G90</f>
        <v>0</v>
      </c>
      <c r="H91" s="19">
        <f>G91+H90</f>
        <v>2.0739999999999998</v>
      </c>
      <c r="I91" s="19">
        <f t="shared" ref="I91:P91" si="24">H91+I90</f>
        <v>2.0739999999999998</v>
      </c>
      <c r="J91" s="19">
        <f t="shared" si="24"/>
        <v>8.1829999999999998</v>
      </c>
      <c r="K91" s="19">
        <f t="shared" si="24"/>
        <v>8.1829999999999998</v>
      </c>
      <c r="L91" s="19">
        <f t="shared" si="24"/>
        <v>8.1829999999999998</v>
      </c>
      <c r="M91" s="19">
        <f t="shared" si="24"/>
        <v>9.0380000000000003</v>
      </c>
      <c r="N91" s="19">
        <f t="shared" si="24"/>
        <v>9.0380000000000003</v>
      </c>
      <c r="O91" s="19">
        <f t="shared" si="24"/>
        <v>9.0380000000000003</v>
      </c>
      <c r="P91" s="19">
        <f t="shared" si="24"/>
        <v>9.0380000000000003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11.606999999999999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11.606999999999999</v>
      </c>
      <c r="O93" s="19">
        <f t="shared" si="26"/>
        <v>11.606999999999999</v>
      </c>
      <c r="P93" s="19">
        <f t="shared" si="26"/>
        <v>11.606999999999999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11.606999999999999</v>
      </c>
      <c r="O94" s="19">
        <f t="shared" si="27"/>
        <v>16.294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11.606999999999999</v>
      </c>
      <c r="O95" s="19">
        <f t="shared" si="28"/>
        <v>27.901</v>
      </c>
      <c r="P95" s="19">
        <f t="shared" si="28"/>
        <v>27.901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11.606999999999999</v>
      </c>
      <c r="O96" s="19">
        <f t="shared" si="29"/>
        <v>27.901</v>
      </c>
      <c r="P96" s="19">
        <f t="shared" si="29"/>
        <v>27.901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10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10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10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10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10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10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10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10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J10" sqref="J10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11.5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2.54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5.67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2E-3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8.3360000000000003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0.19900000000000001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3.0110000000000001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17.82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4.0880000000000001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0.29799999999999999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3.964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9.4570000000000007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0.83899999999999997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12.1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8.09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0.99</v>
      </c>
      <c r="O22" s="19">
        <v>1.39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20.710999999999999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19.981999999999999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9.5890000000000004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1.3380000000000001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3.2000000000000001E-2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1.24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2.0590000000000002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0.17499999999999999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0.64300000000000002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7.2999999999999995E-2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2.577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1.6479999999999999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0.89600000000000002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0.53900000000000003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0.64100000000000001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1.6279999999999999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1.19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0.95499999999999996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0.21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2.83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1.244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1.2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1.1299999999999999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4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4.702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1.341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1.853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0.36599999999999999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1.931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4.0990000000000002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1.4450000000000001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1.74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0.752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10.994999999999999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16.161000000000001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22.081</v>
      </c>
      <c r="H68" s="62">
        <f t="shared" si="0"/>
        <v>22.216000000000001</v>
      </c>
      <c r="I68" s="62">
        <f t="shared" si="0"/>
        <v>9.5890000000000004</v>
      </c>
      <c r="J68" s="62">
        <f t="shared" si="0"/>
        <v>7.0769999999999991</v>
      </c>
      <c r="K68" s="62">
        <f t="shared" si="0"/>
        <v>0</v>
      </c>
      <c r="L68" s="62">
        <f t="shared" si="0"/>
        <v>11.5</v>
      </c>
      <c r="M68" s="62">
        <f t="shared" si="0"/>
        <v>3.9979999999999998</v>
      </c>
      <c r="N68" s="62">
        <f t="shared" si="0"/>
        <v>11.75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22.081</v>
      </c>
      <c r="H69" s="62">
        <f t="shared" ref="H69:P69" si="1">SUM(G69,H68)</f>
        <v>44.296999999999997</v>
      </c>
      <c r="I69" s="62">
        <f t="shared" si="1"/>
        <v>53.885999999999996</v>
      </c>
      <c r="J69" s="62">
        <f t="shared" si="1"/>
        <v>60.962999999999994</v>
      </c>
      <c r="K69" s="62">
        <f t="shared" si="1"/>
        <v>60.962999999999994</v>
      </c>
      <c r="L69" s="62">
        <f t="shared" si="1"/>
        <v>72.462999999999994</v>
      </c>
      <c r="M69" s="62">
        <f t="shared" si="1"/>
        <v>76.460999999999999</v>
      </c>
      <c r="N69" s="62">
        <f t="shared" si="1"/>
        <v>88.210999999999999</v>
      </c>
      <c r="O69" s="62">
        <f t="shared" si="1"/>
        <v>88.210999999999999</v>
      </c>
      <c r="P69" s="62">
        <f t="shared" si="1"/>
        <v>88.210999999999999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22.28</v>
      </c>
      <c r="H70" s="62">
        <f t="shared" si="2"/>
        <v>22.216000000000001</v>
      </c>
      <c r="I70" s="62">
        <f t="shared" si="2"/>
        <v>22.184999999999999</v>
      </c>
      <c r="J70" s="62">
        <f t="shared" si="2"/>
        <v>15.413</v>
      </c>
      <c r="K70" s="62">
        <f t="shared" si="2"/>
        <v>2E-3</v>
      </c>
      <c r="L70" s="62">
        <f t="shared" si="2"/>
        <v>11.5</v>
      </c>
      <c r="M70" s="62">
        <f t="shared" si="2"/>
        <v>12.398000000000001</v>
      </c>
      <c r="N70" s="62">
        <f t="shared" si="2"/>
        <v>11.75</v>
      </c>
      <c r="O70" s="62">
        <f t="shared" si="2"/>
        <v>16.161000000000001</v>
      </c>
      <c r="P70" s="62">
        <f t="shared" si="2"/>
        <v>37.32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22.28</v>
      </c>
      <c r="H71" s="62">
        <f>G71+H70</f>
        <v>44.496000000000002</v>
      </c>
      <c r="I71" s="62">
        <f t="shared" ref="I71:P71" si="3">H71+I70</f>
        <v>66.680999999999997</v>
      </c>
      <c r="J71" s="62">
        <f t="shared" si="3"/>
        <v>82.093999999999994</v>
      </c>
      <c r="K71" s="62">
        <f t="shared" si="3"/>
        <v>82.095999999999989</v>
      </c>
      <c r="L71" s="62">
        <f t="shared" si="3"/>
        <v>93.595999999999989</v>
      </c>
      <c r="M71" s="62">
        <f t="shared" si="3"/>
        <v>105.99399999999999</v>
      </c>
      <c r="N71" s="62">
        <f t="shared" si="3"/>
        <v>117.74399999999999</v>
      </c>
      <c r="O71" s="62">
        <f t="shared" si="3"/>
        <v>133.90499999999997</v>
      </c>
      <c r="P71" s="62">
        <f t="shared" si="3"/>
        <v>171.22499999999997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22.28</v>
      </c>
      <c r="H72" s="62">
        <f t="shared" si="4"/>
        <v>22.216000000000001</v>
      </c>
      <c r="I72" s="62">
        <f t="shared" si="4"/>
        <v>23.024000000000001</v>
      </c>
      <c r="J72" s="62">
        <f t="shared" si="4"/>
        <v>24.87</v>
      </c>
      <c r="K72" s="62">
        <f t="shared" si="4"/>
        <v>17.466000000000001</v>
      </c>
      <c r="L72" s="62">
        <f t="shared" si="4"/>
        <v>24.8</v>
      </c>
      <c r="M72" s="62">
        <f t="shared" si="4"/>
        <v>37.224000000000004</v>
      </c>
      <c r="N72" s="62">
        <f t="shared" si="4"/>
        <v>28.939</v>
      </c>
      <c r="O72" s="62">
        <f t="shared" si="4"/>
        <v>27.938000000000002</v>
      </c>
      <c r="P72" s="62">
        <f t="shared" si="4"/>
        <v>40.505000000000003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22.28</v>
      </c>
      <c r="H73" s="62">
        <f>SUM(G73,H72)</f>
        <v>44.496000000000002</v>
      </c>
      <c r="I73" s="62">
        <f t="shared" ref="I73:P73" si="5">SUM(H73,I72)</f>
        <v>67.52000000000001</v>
      </c>
      <c r="J73" s="62">
        <f t="shared" si="5"/>
        <v>92.390000000000015</v>
      </c>
      <c r="K73" s="62">
        <f t="shared" si="5"/>
        <v>109.85600000000002</v>
      </c>
      <c r="L73" s="62">
        <f t="shared" si="5"/>
        <v>134.65600000000003</v>
      </c>
      <c r="M73" s="62">
        <f t="shared" si="5"/>
        <v>171.88000000000005</v>
      </c>
      <c r="N73" s="62">
        <f t="shared" si="5"/>
        <v>200.81900000000005</v>
      </c>
      <c r="O73" s="62">
        <f t="shared" si="5"/>
        <v>228.75700000000006</v>
      </c>
      <c r="P73" s="62">
        <f t="shared" si="5"/>
        <v>269.26200000000006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20.710999999999999</v>
      </c>
      <c r="H74" s="62">
        <f t="shared" si="6"/>
        <v>22.216000000000001</v>
      </c>
      <c r="I74" s="62">
        <f t="shared" si="6"/>
        <v>9.5890000000000004</v>
      </c>
      <c r="J74" s="62">
        <f t="shared" si="6"/>
        <v>4.1890000000000001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20.710999999999999</v>
      </c>
      <c r="H75" s="62">
        <f>SUM(G75,H74)</f>
        <v>42.927</v>
      </c>
      <c r="I75" s="62">
        <f t="shared" ref="I75:P75" si="7">SUM(H75,I74)</f>
        <v>52.515999999999998</v>
      </c>
      <c r="J75" s="62">
        <f t="shared" si="7"/>
        <v>56.704999999999998</v>
      </c>
      <c r="K75" s="62">
        <f t="shared" si="7"/>
        <v>56.704999999999998</v>
      </c>
      <c r="L75" s="62">
        <f t="shared" si="7"/>
        <v>56.704999999999998</v>
      </c>
      <c r="M75" s="62">
        <f t="shared" si="7"/>
        <v>56.704999999999998</v>
      </c>
      <c r="N75" s="62">
        <f t="shared" si="7"/>
        <v>56.707999999999998</v>
      </c>
      <c r="O75" s="62">
        <f t="shared" si="7"/>
        <v>56.707999999999998</v>
      </c>
      <c r="P75" s="62">
        <f t="shared" si="7"/>
        <v>56.707999999999998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22.081</v>
      </c>
      <c r="H76" s="19">
        <f t="shared" ref="H76:P76" si="8">H24+H25+H26+H27+H28+H29+H30+H31+H32+H33+H34+H35+H36+H37+H38+H39+H40+H41+H42+H43</f>
        <v>22.216000000000001</v>
      </c>
      <c r="I76" s="19">
        <f t="shared" si="8"/>
        <v>9.5890000000000004</v>
      </c>
      <c r="J76" s="19">
        <f t="shared" si="8"/>
        <v>7.0769999999999991</v>
      </c>
      <c r="K76" s="19">
        <f t="shared" si="8"/>
        <v>0</v>
      </c>
      <c r="L76" s="19">
        <f t="shared" si="8"/>
        <v>0</v>
      </c>
      <c r="M76" s="19">
        <f t="shared" si="8"/>
        <v>3.9979999999999998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22.081</v>
      </c>
      <c r="H77" s="19">
        <f>SUM(G77,H76)</f>
        <v>44.296999999999997</v>
      </c>
      <c r="I77" s="19">
        <f t="shared" ref="I77:P77" si="9">SUM(H77,I76)</f>
        <v>53.885999999999996</v>
      </c>
      <c r="J77" s="19">
        <f t="shared" si="9"/>
        <v>60.962999999999994</v>
      </c>
      <c r="K77" s="19">
        <f t="shared" si="9"/>
        <v>60.962999999999994</v>
      </c>
      <c r="L77" s="19">
        <f t="shared" si="9"/>
        <v>60.962999999999994</v>
      </c>
      <c r="M77" s="19">
        <f t="shared" si="9"/>
        <v>64.960999999999999</v>
      </c>
      <c r="N77" s="19">
        <f t="shared" si="9"/>
        <v>64.963999999999999</v>
      </c>
      <c r="O77" s="19">
        <f t="shared" si="9"/>
        <v>64.963999999999999</v>
      </c>
      <c r="P77" s="19">
        <f t="shared" si="9"/>
        <v>64.963999999999999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22.081</v>
      </c>
      <c r="H78" s="19">
        <f t="shared" si="10"/>
        <v>22.216000000000001</v>
      </c>
      <c r="I78" s="19">
        <f t="shared" si="10"/>
        <v>9.5890000000000004</v>
      </c>
      <c r="J78" s="19">
        <f t="shared" si="10"/>
        <v>7.0769999999999991</v>
      </c>
      <c r="K78" s="19">
        <f t="shared" si="10"/>
        <v>0</v>
      </c>
      <c r="L78" s="19">
        <f t="shared" si="10"/>
        <v>0</v>
      </c>
      <c r="M78" s="19">
        <f t="shared" si="10"/>
        <v>9.3870000000000005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22.081</v>
      </c>
      <c r="H79" s="19">
        <f>SUM(G79)+H78</f>
        <v>44.296999999999997</v>
      </c>
      <c r="I79" s="19">
        <f>SUM(H79)+I78</f>
        <v>53.885999999999996</v>
      </c>
      <c r="J79" s="19">
        <f t="shared" ref="J79:P79" si="11">SUM(I79)+J78</f>
        <v>60.962999999999994</v>
      </c>
      <c r="K79" s="19">
        <f t="shared" si="11"/>
        <v>60.962999999999994</v>
      </c>
      <c r="L79" s="19">
        <f t="shared" si="11"/>
        <v>60.962999999999994</v>
      </c>
      <c r="M79" s="19">
        <f t="shared" si="11"/>
        <v>70.349999999999994</v>
      </c>
      <c r="N79" s="19">
        <f t="shared" si="11"/>
        <v>70.352999999999994</v>
      </c>
      <c r="O79" s="19">
        <f t="shared" si="11"/>
        <v>70.352999999999994</v>
      </c>
      <c r="P79" s="19">
        <f t="shared" si="11"/>
        <v>70.352999999999994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22.081</v>
      </c>
      <c r="H80" s="19">
        <f t="shared" si="12"/>
        <v>22.216000000000001</v>
      </c>
      <c r="I80" s="19">
        <f t="shared" si="12"/>
        <v>9.5890000000000004</v>
      </c>
      <c r="J80" s="19">
        <f t="shared" si="12"/>
        <v>7.0769999999999991</v>
      </c>
      <c r="K80" s="19">
        <f t="shared" si="12"/>
        <v>0</v>
      </c>
      <c r="L80" s="19">
        <f t="shared" si="12"/>
        <v>0</v>
      </c>
      <c r="M80" s="19">
        <f t="shared" si="12"/>
        <v>23.913000000000004</v>
      </c>
      <c r="N80" s="19">
        <f t="shared" si="12"/>
        <v>4.1020000000000003</v>
      </c>
      <c r="O80" s="19">
        <f t="shared" si="12"/>
        <v>2.2970000000000002</v>
      </c>
      <c r="P80" s="19">
        <f t="shared" si="12"/>
        <v>3.1850000000000001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22.081</v>
      </c>
      <c r="H81" s="19">
        <f>G81+H80</f>
        <v>44.296999999999997</v>
      </c>
      <c r="I81" s="19">
        <f t="shared" ref="I81:P81" si="13">H81+I80</f>
        <v>53.885999999999996</v>
      </c>
      <c r="J81" s="19">
        <f t="shared" si="13"/>
        <v>60.962999999999994</v>
      </c>
      <c r="K81" s="19">
        <f t="shared" si="13"/>
        <v>60.962999999999994</v>
      </c>
      <c r="L81" s="19">
        <f t="shared" si="13"/>
        <v>60.962999999999994</v>
      </c>
      <c r="M81" s="19">
        <f t="shared" si="13"/>
        <v>84.876000000000005</v>
      </c>
      <c r="N81" s="19">
        <f t="shared" si="13"/>
        <v>88.978000000000009</v>
      </c>
      <c r="O81" s="19">
        <f t="shared" si="13"/>
        <v>91.275000000000006</v>
      </c>
      <c r="P81" s="19">
        <f t="shared" si="13"/>
        <v>94.460000000000008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20.710999999999999</v>
      </c>
      <c r="H82" s="19">
        <f t="shared" ref="H82:P82" si="14">H24+H25+H26+H27+H30+H31+H32+H33+H34+H35+H36+H37+H38+H39+H40+H41</f>
        <v>22.216000000000001</v>
      </c>
      <c r="I82" s="19">
        <f t="shared" si="14"/>
        <v>9.5890000000000004</v>
      </c>
      <c r="J82" s="19">
        <f t="shared" si="14"/>
        <v>7.0769999999999991</v>
      </c>
      <c r="K82" s="19">
        <f t="shared" si="14"/>
        <v>0</v>
      </c>
      <c r="L82" s="19">
        <f t="shared" si="14"/>
        <v>0</v>
      </c>
      <c r="M82" s="19">
        <f t="shared" si="14"/>
        <v>1.1800000000000002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20.710999999999999</v>
      </c>
      <c r="H83" s="19">
        <f>G83+H82</f>
        <v>42.927</v>
      </c>
      <c r="I83" s="19">
        <f t="shared" ref="I83:P83" si="15">H83+I82</f>
        <v>52.515999999999998</v>
      </c>
      <c r="J83" s="19">
        <f t="shared" si="15"/>
        <v>59.592999999999996</v>
      </c>
      <c r="K83" s="19">
        <f t="shared" si="15"/>
        <v>59.592999999999996</v>
      </c>
      <c r="L83" s="19">
        <f t="shared" si="15"/>
        <v>59.592999999999996</v>
      </c>
      <c r="M83" s="19">
        <f t="shared" si="15"/>
        <v>60.772999999999996</v>
      </c>
      <c r="N83" s="19">
        <f t="shared" si="15"/>
        <v>60.775999999999996</v>
      </c>
      <c r="O83" s="19">
        <f t="shared" si="15"/>
        <v>60.775999999999996</v>
      </c>
      <c r="P83" s="19">
        <f t="shared" si="15"/>
        <v>60.775999999999996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1.37</v>
      </c>
      <c r="H84" s="19">
        <f t="shared" ref="H84:O84" si="16">H28+H29+H30+H31+H32+H33+H34+H35+H36+H37+H38+H39+H40+H41+H43</f>
        <v>2.234</v>
      </c>
      <c r="I84" s="19">
        <f t="shared" si="16"/>
        <v>0</v>
      </c>
      <c r="J84" s="19">
        <f t="shared" si="16"/>
        <v>7.0769999999999991</v>
      </c>
      <c r="K84" s="19">
        <f t="shared" si="16"/>
        <v>0</v>
      </c>
      <c r="L84" s="19">
        <f t="shared" si="16"/>
        <v>0</v>
      </c>
      <c r="M84" s="19">
        <f t="shared" si="16"/>
        <v>2.37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1.37</v>
      </c>
      <c r="H85" s="19">
        <f>G85+H84</f>
        <v>3.6040000000000001</v>
      </c>
      <c r="I85" s="19">
        <f t="shared" ref="I85:P85" si="18">H85+I84</f>
        <v>3.6040000000000001</v>
      </c>
      <c r="J85" s="19">
        <f t="shared" si="18"/>
        <v>10.680999999999999</v>
      </c>
      <c r="K85" s="19">
        <f t="shared" si="18"/>
        <v>10.680999999999999</v>
      </c>
      <c r="L85" s="19">
        <f t="shared" si="18"/>
        <v>10.680999999999999</v>
      </c>
      <c r="M85" s="19">
        <f t="shared" si="18"/>
        <v>13.050999999999998</v>
      </c>
      <c r="N85" s="19">
        <f t="shared" si="18"/>
        <v>13.050999999999998</v>
      </c>
      <c r="O85" s="19">
        <f t="shared" si="18"/>
        <v>13.050999999999998</v>
      </c>
      <c r="P85" s="19">
        <f t="shared" si="18"/>
        <v>13.050999999999998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1.37</v>
      </c>
      <c r="H86" s="19">
        <f t="shared" ref="H86:P86" si="19">H28+H29+H30+H31+H32+H33+H34+H35+H36+H37+H38+H39+H40+H41+H43+H44+H45+H46+H47</f>
        <v>2.234</v>
      </c>
      <c r="I86" s="19">
        <f t="shared" si="19"/>
        <v>0</v>
      </c>
      <c r="J86" s="19">
        <f t="shared" si="19"/>
        <v>7.0769999999999991</v>
      </c>
      <c r="K86" s="19">
        <f t="shared" si="19"/>
        <v>0</v>
      </c>
      <c r="L86" s="19">
        <f t="shared" si="19"/>
        <v>0</v>
      </c>
      <c r="M86" s="19">
        <f t="shared" si="19"/>
        <v>6.5150000000000006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1.37</v>
      </c>
      <c r="H87" s="19">
        <f>G87+H86</f>
        <v>3.6040000000000001</v>
      </c>
      <c r="I87" s="19">
        <f t="shared" ref="I87:P87" si="20">H87+I86</f>
        <v>3.6040000000000001</v>
      </c>
      <c r="J87" s="19">
        <f t="shared" si="20"/>
        <v>10.680999999999999</v>
      </c>
      <c r="K87" s="19">
        <f t="shared" si="20"/>
        <v>10.680999999999999</v>
      </c>
      <c r="L87" s="19">
        <f t="shared" si="20"/>
        <v>10.680999999999999</v>
      </c>
      <c r="M87" s="19">
        <f t="shared" si="20"/>
        <v>17.195999999999998</v>
      </c>
      <c r="N87" s="19">
        <f t="shared" si="20"/>
        <v>17.195999999999998</v>
      </c>
      <c r="O87" s="19">
        <f t="shared" si="20"/>
        <v>17.195999999999998</v>
      </c>
      <c r="P87" s="19">
        <f t="shared" si="20"/>
        <v>17.195999999999998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1.37</v>
      </c>
      <c r="H88" s="19">
        <f t="shared" si="21"/>
        <v>2.234</v>
      </c>
      <c r="I88" s="19">
        <f t="shared" si="21"/>
        <v>0</v>
      </c>
      <c r="J88" s="19">
        <f t="shared" si="21"/>
        <v>7.0769999999999991</v>
      </c>
      <c r="K88" s="19">
        <f t="shared" si="21"/>
        <v>0</v>
      </c>
      <c r="L88" s="19">
        <f t="shared" si="21"/>
        <v>0</v>
      </c>
      <c r="M88" s="19">
        <f t="shared" si="21"/>
        <v>14.411</v>
      </c>
      <c r="N88" s="19">
        <f t="shared" si="21"/>
        <v>4.0990000000000002</v>
      </c>
      <c r="O88" s="19">
        <f t="shared" si="21"/>
        <v>2.2970000000000002</v>
      </c>
      <c r="P88" s="19">
        <f t="shared" si="21"/>
        <v>1.4450000000000001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1.37</v>
      </c>
      <c r="H89" s="19">
        <f>G89+H88</f>
        <v>3.6040000000000001</v>
      </c>
      <c r="I89" s="19">
        <f t="shared" ref="I89:P89" si="22">H89+I88</f>
        <v>3.6040000000000001</v>
      </c>
      <c r="J89" s="19">
        <f t="shared" si="22"/>
        <v>10.680999999999999</v>
      </c>
      <c r="K89" s="19">
        <f t="shared" si="22"/>
        <v>10.680999999999999</v>
      </c>
      <c r="L89" s="19">
        <f t="shared" si="22"/>
        <v>10.680999999999999</v>
      </c>
      <c r="M89" s="19">
        <f t="shared" si="22"/>
        <v>25.091999999999999</v>
      </c>
      <c r="N89" s="19">
        <f t="shared" si="22"/>
        <v>29.190999999999999</v>
      </c>
      <c r="O89" s="19">
        <f t="shared" si="22"/>
        <v>31.488</v>
      </c>
      <c r="P89" s="19">
        <f t="shared" si="22"/>
        <v>32.933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2.234</v>
      </c>
      <c r="I90" s="19">
        <f t="shared" si="23"/>
        <v>0</v>
      </c>
      <c r="J90" s="19">
        <f t="shared" si="23"/>
        <v>7.0769999999999991</v>
      </c>
      <c r="K90" s="19">
        <f t="shared" si="23"/>
        <v>0</v>
      </c>
      <c r="L90" s="19">
        <f t="shared" si="23"/>
        <v>0</v>
      </c>
      <c r="M90" s="19">
        <f t="shared" si="23"/>
        <v>1.1800000000000002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2.234</v>
      </c>
      <c r="I91" s="19">
        <f t="shared" ref="I91:P91" si="24">H91+I90</f>
        <v>2.234</v>
      </c>
      <c r="J91" s="19">
        <f t="shared" si="24"/>
        <v>9.3109999999999999</v>
      </c>
      <c r="K91" s="19">
        <f t="shared" si="24"/>
        <v>9.3109999999999999</v>
      </c>
      <c r="L91" s="19">
        <f t="shared" si="24"/>
        <v>9.3109999999999999</v>
      </c>
      <c r="M91" s="19">
        <f t="shared" si="24"/>
        <v>10.491</v>
      </c>
      <c r="N91" s="19">
        <f t="shared" si="24"/>
        <v>10.491</v>
      </c>
      <c r="O91" s="19">
        <f t="shared" si="24"/>
        <v>10.491</v>
      </c>
      <c r="P91" s="19">
        <f t="shared" si="24"/>
        <v>10.491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11.747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11.747</v>
      </c>
      <c r="O93" s="19">
        <f t="shared" si="26"/>
        <v>11.747</v>
      </c>
      <c r="P93" s="19">
        <f t="shared" si="26"/>
        <v>11.747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11.747</v>
      </c>
      <c r="O94" s="19">
        <f t="shared" si="27"/>
        <v>16.161000000000001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11.747</v>
      </c>
      <c r="O95" s="19">
        <f t="shared" si="28"/>
        <v>27.908000000000001</v>
      </c>
      <c r="P95" s="19">
        <f t="shared" si="28"/>
        <v>27.908000000000001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11.747</v>
      </c>
      <c r="O96" s="19">
        <f t="shared" si="29"/>
        <v>27.908000000000001</v>
      </c>
      <c r="P96" s="19">
        <f t="shared" si="29"/>
        <v>27.908000000000001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11.5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2.73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9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9.1839999999999993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3.012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17.71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4.05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0.52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3.9860000000000002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9.5109999999999992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1.35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12.1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9.44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1.34</v>
      </c>
      <c r="O22" s="19">
        <v>1.48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20.667000000000002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18.989000000000001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11.712999999999999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1.42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5.1999999999999998E-2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1.2849999999999999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2.2509999999999999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0.17799999999999999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0.67500000000000004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9.1999999999999998E-2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2.6720000000000002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1.7729999999999999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1.075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0.55500000000000005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0.80600000000000005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1.966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1.1299999999999999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1.4259999999999999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3.34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1.381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1.1599999999999999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0.31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0.89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4.4400000000000004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5.2830000000000004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1.5369999999999999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1.9850000000000001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0.377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2.1150000000000002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4.2350000000000003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1.554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1.52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0.79200000000000004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10.82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15.928000000000001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22.139000000000003</v>
      </c>
      <c r="H68" s="62">
        <f t="shared" si="0"/>
        <v>21.418000000000003</v>
      </c>
      <c r="I68" s="62">
        <f t="shared" si="0"/>
        <v>11.712999999999999</v>
      </c>
      <c r="J68" s="62">
        <f t="shared" si="0"/>
        <v>7.5720000000000001</v>
      </c>
      <c r="K68" s="62">
        <f t="shared" si="0"/>
        <v>0</v>
      </c>
      <c r="L68" s="62">
        <f t="shared" si="0"/>
        <v>11.5</v>
      </c>
      <c r="M68" s="62">
        <f t="shared" si="0"/>
        <v>4.4569999999999999</v>
      </c>
      <c r="N68" s="62">
        <f t="shared" si="0"/>
        <v>11.616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22.139000000000003</v>
      </c>
      <c r="H69" s="62">
        <f t="shared" ref="H69:P69" si="1">SUM(G69,H68)</f>
        <v>43.557000000000002</v>
      </c>
      <c r="I69" s="62">
        <f t="shared" si="1"/>
        <v>55.27</v>
      </c>
      <c r="J69" s="62">
        <f t="shared" si="1"/>
        <v>62.842000000000006</v>
      </c>
      <c r="K69" s="62">
        <f t="shared" si="1"/>
        <v>62.842000000000006</v>
      </c>
      <c r="L69" s="62">
        <f t="shared" si="1"/>
        <v>74.342000000000013</v>
      </c>
      <c r="M69" s="62">
        <f t="shared" si="1"/>
        <v>78.799000000000007</v>
      </c>
      <c r="N69" s="62">
        <f t="shared" si="1"/>
        <v>90.415000000000006</v>
      </c>
      <c r="O69" s="62">
        <f t="shared" si="1"/>
        <v>90.415000000000006</v>
      </c>
      <c r="P69" s="62">
        <f t="shared" si="1"/>
        <v>90.415000000000006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22.144000000000002</v>
      </c>
      <c r="H70" s="62">
        <f t="shared" si="2"/>
        <v>21.418000000000003</v>
      </c>
      <c r="I70" s="62">
        <f t="shared" si="2"/>
        <v>28.012999999999998</v>
      </c>
      <c r="J70" s="62">
        <f t="shared" si="2"/>
        <v>16.756</v>
      </c>
      <c r="K70" s="62">
        <f t="shared" si="2"/>
        <v>0</v>
      </c>
      <c r="L70" s="62">
        <f t="shared" si="2"/>
        <v>11.5</v>
      </c>
      <c r="M70" s="62">
        <f t="shared" si="2"/>
        <v>13.866</v>
      </c>
      <c r="N70" s="62">
        <f t="shared" si="2"/>
        <v>11.616</v>
      </c>
      <c r="O70" s="62">
        <f t="shared" si="2"/>
        <v>15.928000000000001</v>
      </c>
      <c r="P70" s="62">
        <f t="shared" si="2"/>
        <v>37.21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22.144000000000002</v>
      </c>
      <c r="H71" s="62">
        <f>G71+H70</f>
        <v>43.562000000000005</v>
      </c>
      <c r="I71" s="62">
        <f t="shared" ref="I71:P71" si="3">H71+I70</f>
        <v>71.575000000000003</v>
      </c>
      <c r="J71" s="62">
        <f t="shared" si="3"/>
        <v>88.331000000000003</v>
      </c>
      <c r="K71" s="62">
        <f t="shared" si="3"/>
        <v>88.331000000000003</v>
      </c>
      <c r="L71" s="62">
        <f t="shared" si="3"/>
        <v>99.831000000000003</v>
      </c>
      <c r="M71" s="62">
        <f t="shared" si="3"/>
        <v>113.697</v>
      </c>
      <c r="N71" s="62">
        <f t="shared" si="3"/>
        <v>125.313</v>
      </c>
      <c r="O71" s="62">
        <f t="shared" si="3"/>
        <v>141.24100000000001</v>
      </c>
      <c r="P71" s="62">
        <f t="shared" si="3"/>
        <v>178.45100000000002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22.143999999999998</v>
      </c>
      <c r="H72" s="62">
        <f t="shared" si="4"/>
        <v>21.418000000000003</v>
      </c>
      <c r="I72" s="62">
        <f t="shared" si="4"/>
        <v>29.363</v>
      </c>
      <c r="J72" s="62">
        <f t="shared" si="4"/>
        <v>26.266999999999999</v>
      </c>
      <c r="K72" s="62">
        <f t="shared" si="4"/>
        <v>17.486000000000001</v>
      </c>
      <c r="L72" s="62">
        <f t="shared" si="4"/>
        <v>24.8</v>
      </c>
      <c r="M72" s="62">
        <f t="shared" si="4"/>
        <v>39.771000000000001</v>
      </c>
      <c r="N72" s="62">
        <f t="shared" si="4"/>
        <v>29.291</v>
      </c>
      <c r="O72" s="62">
        <f t="shared" si="4"/>
        <v>29.340000000000003</v>
      </c>
      <c r="P72" s="62">
        <f t="shared" si="4"/>
        <v>40.284000000000006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22.143999999999998</v>
      </c>
      <c r="H73" s="62">
        <f>SUM(G73,H72)</f>
        <v>43.561999999999998</v>
      </c>
      <c r="I73" s="62">
        <f t="shared" ref="I73:P73" si="5">SUM(H73,I72)</f>
        <v>72.924999999999997</v>
      </c>
      <c r="J73" s="62">
        <f t="shared" si="5"/>
        <v>99.191999999999993</v>
      </c>
      <c r="K73" s="62">
        <f t="shared" si="5"/>
        <v>116.678</v>
      </c>
      <c r="L73" s="62">
        <f t="shared" si="5"/>
        <v>141.47800000000001</v>
      </c>
      <c r="M73" s="62">
        <f t="shared" si="5"/>
        <v>181.24900000000002</v>
      </c>
      <c r="N73" s="62">
        <f t="shared" si="5"/>
        <v>210.54000000000002</v>
      </c>
      <c r="O73" s="62">
        <f t="shared" si="5"/>
        <v>239.88000000000002</v>
      </c>
      <c r="P73" s="62">
        <f t="shared" si="5"/>
        <v>280.16400000000004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20.667000000000002</v>
      </c>
      <c r="H74" s="62">
        <f t="shared" si="6"/>
        <v>21.418000000000003</v>
      </c>
      <c r="I74" s="62">
        <f t="shared" si="6"/>
        <v>11.712999999999999</v>
      </c>
      <c r="J74" s="62">
        <f t="shared" si="6"/>
        <v>4.5140000000000002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20.667000000000002</v>
      </c>
      <c r="H75" s="62">
        <f>SUM(G75,H74)</f>
        <v>42.085000000000008</v>
      </c>
      <c r="I75" s="62">
        <f t="shared" ref="I75:P75" si="7">SUM(H75,I74)</f>
        <v>53.798000000000009</v>
      </c>
      <c r="J75" s="62">
        <f t="shared" si="7"/>
        <v>58.312000000000012</v>
      </c>
      <c r="K75" s="62">
        <f t="shared" si="7"/>
        <v>58.312000000000012</v>
      </c>
      <c r="L75" s="62">
        <f t="shared" si="7"/>
        <v>58.312000000000012</v>
      </c>
      <c r="M75" s="62">
        <f t="shared" si="7"/>
        <v>58.312000000000012</v>
      </c>
      <c r="N75" s="62">
        <f t="shared" si="7"/>
        <v>58.31600000000001</v>
      </c>
      <c r="O75" s="62">
        <f t="shared" si="7"/>
        <v>58.31600000000001</v>
      </c>
      <c r="P75" s="62">
        <f t="shared" si="7"/>
        <v>58.31600000000001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22.139000000000003</v>
      </c>
      <c r="H76" s="19">
        <f t="shared" ref="H76:P76" si="8">H24+H25+H26+H27+H28+H29+H30+H31+H32+H33+H34+H35+H36+H37+H38+H39+H40+H41+H42+H43</f>
        <v>21.418000000000003</v>
      </c>
      <c r="I76" s="19">
        <f t="shared" si="8"/>
        <v>11.712999999999999</v>
      </c>
      <c r="J76" s="19">
        <f t="shared" si="8"/>
        <v>7.5720000000000001</v>
      </c>
      <c r="K76" s="19">
        <f t="shared" si="8"/>
        <v>0</v>
      </c>
      <c r="L76" s="19">
        <f t="shared" si="8"/>
        <v>0</v>
      </c>
      <c r="M76" s="19">
        <f t="shared" si="8"/>
        <v>4.4569999999999999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22.139000000000003</v>
      </c>
      <c r="H77" s="19">
        <f>SUM(G77,H76)</f>
        <v>43.557000000000002</v>
      </c>
      <c r="I77" s="19">
        <f t="shared" ref="I77:P77" si="9">SUM(H77,I76)</f>
        <v>55.27</v>
      </c>
      <c r="J77" s="19">
        <f t="shared" si="9"/>
        <v>62.842000000000006</v>
      </c>
      <c r="K77" s="19">
        <f t="shared" si="9"/>
        <v>62.842000000000006</v>
      </c>
      <c r="L77" s="19">
        <f t="shared" si="9"/>
        <v>62.842000000000006</v>
      </c>
      <c r="M77" s="19">
        <f t="shared" si="9"/>
        <v>67.299000000000007</v>
      </c>
      <c r="N77" s="19">
        <f t="shared" si="9"/>
        <v>67.303000000000011</v>
      </c>
      <c r="O77" s="19">
        <f t="shared" si="9"/>
        <v>67.303000000000011</v>
      </c>
      <c r="P77" s="19">
        <f t="shared" si="9"/>
        <v>67.303000000000011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22.139000000000003</v>
      </c>
      <c r="H78" s="19">
        <f t="shared" si="10"/>
        <v>21.418000000000003</v>
      </c>
      <c r="I78" s="19">
        <f t="shared" si="10"/>
        <v>11.712999999999999</v>
      </c>
      <c r="J78" s="19">
        <f t="shared" si="10"/>
        <v>7.5720000000000001</v>
      </c>
      <c r="K78" s="19">
        <f t="shared" si="10"/>
        <v>0</v>
      </c>
      <c r="L78" s="19">
        <f t="shared" si="10"/>
        <v>0</v>
      </c>
      <c r="M78" s="19">
        <f t="shared" si="10"/>
        <v>10.853999999999999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22.139000000000003</v>
      </c>
      <c r="H79" s="19">
        <f>SUM(G79)+H78</f>
        <v>43.557000000000002</v>
      </c>
      <c r="I79" s="19">
        <f>SUM(H79)+I78</f>
        <v>55.27</v>
      </c>
      <c r="J79" s="19">
        <f t="shared" ref="J79:P79" si="11">SUM(I79)+J78</f>
        <v>62.842000000000006</v>
      </c>
      <c r="K79" s="19">
        <f t="shared" si="11"/>
        <v>62.842000000000006</v>
      </c>
      <c r="L79" s="19">
        <f t="shared" si="11"/>
        <v>62.842000000000006</v>
      </c>
      <c r="M79" s="19">
        <f t="shared" si="11"/>
        <v>73.695999999999998</v>
      </c>
      <c r="N79" s="19">
        <f t="shared" si="11"/>
        <v>73.7</v>
      </c>
      <c r="O79" s="19">
        <f t="shared" si="11"/>
        <v>73.7</v>
      </c>
      <c r="P79" s="19">
        <f t="shared" si="11"/>
        <v>73.7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22.139000000000003</v>
      </c>
      <c r="H80" s="19">
        <f t="shared" si="12"/>
        <v>21.418000000000003</v>
      </c>
      <c r="I80" s="19">
        <f t="shared" si="12"/>
        <v>11.712999999999999</v>
      </c>
      <c r="J80" s="19">
        <f t="shared" si="12"/>
        <v>7.5720000000000001</v>
      </c>
      <c r="K80" s="19">
        <f t="shared" si="12"/>
        <v>0</v>
      </c>
      <c r="L80" s="19">
        <f t="shared" si="12"/>
        <v>0</v>
      </c>
      <c r="M80" s="19">
        <f t="shared" si="12"/>
        <v>26.459</v>
      </c>
      <c r="N80" s="19">
        <f t="shared" si="12"/>
        <v>4.2389999999999999</v>
      </c>
      <c r="O80" s="19">
        <f t="shared" si="12"/>
        <v>2.492</v>
      </c>
      <c r="P80" s="19">
        <f t="shared" si="12"/>
        <v>3.0739999999999998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22.139000000000003</v>
      </c>
      <c r="H81" s="19">
        <f>G81+H80</f>
        <v>43.557000000000002</v>
      </c>
      <c r="I81" s="19">
        <f t="shared" ref="I81:P81" si="13">H81+I80</f>
        <v>55.27</v>
      </c>
      <c r="J81" s="19">
        <f t="shared" si="13"/>
        <v>62.842000000000006</v>
      </c>
      <c r="K81" s="19">
        <f t="shared" si="13"/>
        <v>62.842000000000006</v>
      </c>
      <c r="L81" s="19">
        <f t="shared" si="13"/>
        <v>62.842000000000006</v>
      </c>
      <c r="M81" s="19">
        <f t="shared" si="13"/>
        <v>89.301000000000002</v>
      </c>
      <c r="N81" s="19">
        <f t="shared" si="13"/>
        <v>93.54</v>
      </c>
      <c r="O81" s="19">
        <f t="shared" si="13"/>
        <v>96.032000000000011</v>
      </c>
      <c r="P81" s="19">
        <f t="shared" si="13"/>
        <v>99.106000000000009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20.667000000000002</v>
      </c>
      <c r="H82" s="19">
        <f t="shared" ref="H82:P82" si="14">H24+H25+H26+H27+H30+H31+H32+H33+H34+H35+H36+H37+H38+H39+H40+H41</f>
        <v>21.418000000000003</v>
      </c>
      <c r="I82" s="19">
        <f t="shared" si="14"/>
        <v>11.712999999999999</v>
      </c>
      <c r="J82" s="19">
        <f t="shared" si="14"/>
        <v>7.5720000000000001</v>
      </c>
      <c r="K82" s="19">
        <f t="shared" si="14"/>
        <v>0</v>
      </c>
      <c r="L82" s="19">
        <f t="shared" si="14"/>
        <v>0</v>
      </c>
      <c r="M82" s="19">
        <f t="shared" si="14"/>
        <v>1.3610000000000002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20.667000000000002</v>
      </c>
      <c r="H83" s="19">
        <f>G83+H82</f>
        <v>42.085000000000008</v>
      </c>
      <c r="I83" s="19">
        <f t="shared" ref="I83:P83" si="15">H83+I82</f>
        <v>53.798000000000009</v>
      </c>
      <c r="J83" s="19">
        <f t="shared" si="15"/>
        <v>61.370000000000012</v>
      </c>
      <c r="K83" s="19">
        <f t="shared" si="15"/>
        <v>61.370000000000012</v>
      </c>
      <c r="L83" s="19">
        <f t="shared" si="15"/>
        <v>61.370000000000012</v>
      </c>
      <c r="M83" s="19">
        <f t="shared" si="15"/>
        <v>62.731000000000009</v>
      </c>
      <c r="N83" s="19">
        <f t="shared" si="15"/>
        <v>62.735000000000007</v>
      </c>
      <c r="O83" s="19">
        <f t="shared" si="15"/>
        <v>62.735000000000007</v>
      </c>
      <c r="P83" s="19">
        <f t="shared" si="15"/>
        <v>62.735000000000007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1.472</v>
      </c>
      <c r="H84" s="19">
        <f t="shared" ref="H84:O84" si="16">H28+H29+H30+H31+H32+H33+H34+H35+H36+H37+H38+H39+H40+H41+H43</f>
        <v>2.4289999999999998</v>
      </c>
      <c r="I84" s="19">
        <f t="shared" si="16"/>
        <v>0</v>
      </c>
      <c r="J84" s="19">
        <f t="shared" si="16"/>
        <v>7.5720000000000001</v>
      </c>
      <c r="K84" s="19">
        <f t="shared" si="16"/>
        <v>0</v>
      </c>
      <c r="L84" s="19">
        <f t="shared" si="16"/>
        <v>0</v>
      </c>
      <c r="M84" s="19">
        <f t="shared" si="16"/>
        <v>2.4910000000000001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1.472</v>
      </c>
      <c r="H85" s="19">
        <f>G85+H84</f>
        <v>3.9009999999999998</v>
      </c>
      <c r="I85" s="19">
        <f t="shared" ref="I85:P85" si="18">H85+I84</f>
        <v>3.9009999999999998</v>
      </c>
      <c r="J85" s="19">
        <f t="shared" si="18"/>
        <v>11.472999999999999</v>
      </c>
      <c r="K85" s="19">
        <f t="shared" si="18"/>
        <v>11.472999999999999</v>
      </c>
      <c r="L85" s="19">
        <f t="shared" si="18"/>
        <v>11.472999999999999</v>
      </c>
      <c r="M85" s="19">
        <f t="shared" si="18"/>
        <v>13.963999999999999</v>
      </c>
      <c r="N85" s="19">
        <f t="shared" si="18"/>
        <v>13.963999999999999</v>
      </c>
      <c r="O85" s="19">
        <f t="shared" si="18"/>
        <v>13.963999999999999</v>
      </c>
      <c r="P85" s="19">
        <f t="shared" si="18"/>
        <v>13.963999999999999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1.472</v>
      </c>
      <c r="H86" s="19">
        <f t="shared" ref="H86:P86" si="19">H28+H29+H30+H31+H32+H33+H34+H35+H36+H37+H38+H39+H40+H41+H43+H44+H45+H46+H47</f>
        <v>2.4289999999999998</v>
      </c>
      <c r="I86" s="19">
        <f t="shared" si="19"/>
        <v>0</v>
      </c>
      <c r="J86" s="19">
        <f t="shared" si="19"/>
        <v>7.5720000000000001</v>
      </c>
      <c r="K86" s="19">
        <f t="shared" si="19"/>
        <v>0</v>
      </c>
      <c r="L86" s="19">
        <f t="shared" si="19"/>
        <v>0</v>
      </c>
      <c r="M86" s="19">
        <f t="shared" si="19"/>
        <v>7.5069999999999997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1.472</v>
      </c>
      <c r="H87" s="19">
        <f>G87+H86</f>
        <v>3.9009999999999998</v>
      </c>
      <c r="I87" s="19">
        <f t="shared" ref="I87:P87" si="20">H87+I86</f>
        <v>3.9009999999999998</v>
      </c>
      <c r="J87" s="19">
        <f t="shared" si="20"/>
        <v>11.472999999999999</v>
      </c>
      <c r="K87" s="19">
        <f t="shared" si="20"/>
        <v>11.472999999999999</v>
      </c>
      <c r="L87" s="19">
        <f t="shared" si="20"/>
        <v>11.472999999999999</v>
      </c>
      <c r="M87" s="19">
        <f t="shared" si="20"/>
        <v>18.979999999999997</v>
      </c>
      <c r="N87" s="19">
        <f t="shared" si="20"/>
        <v>18.979999999999997</v>
      </c>
      <c r="O87" s="19">
        <f t="shared" si="20"/>
        <v>18.979999999999997</v>
      </c>
      <c r="P87" s="19">
        <f t="shared" si="20"/>
        <v>18.979999999999997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1.472</v>
      </c>
      <c r="H88" s="19">
        <f t="shared" si="21"/>
        <v>2.4289999999999998</v>
      </c>
      <c r="I88" s="19">
        <f t="shared" si="21"/>
        <v>0</v>
      </c>
      <c r="J88" s="19">
        <f t="shared" si="21"/>
        <v>7.5720000000000001</v>
      </c>
      <c r="K88" s="19">
        <f t="shared" si="21"/>
        <v>0</v>
      </c>
      <c r="L88" s="19">
        <f t="shared" si="21"/>
        <v>0</v>
      </c>
      <c r="M88" s="19">
        <f t="shared" si="21"/>
        <v>16.312000000000001</v>
      </c>
      <c r="N88" s="19">
        <f t="shared" si="21"/>
        <v>4.2350000000000003</v>
      </c>
      <c r="O88" s="19">
        <f t="shared" si="21"/>
        <v>2.492</v>
      </c>
      <c r="P88" s="19">
        <f t="shared" si="21"/>
        <v>1.554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1.472</v>
      </c>
      <c r="H89" s="19">
        <f>G89+H88</f>
        <v>3.9009999999999998</v>
      </c>
      <c r="I89" s="19">
        <f t="shared" ref="I89:P89" si="22">H89+I88</f>
        <v>3.9009999999999998</v>
      </c>
      <c r="J89" s="19">
        <f t="shared" si="22"/>
        <v>11.472999999999999</v>
      </c>
      <c r="K89" s="19">
        <f t="shared" si="22"/>
        <v>11.472999999999999</v>
      </c>
      <c r="L89" s="19">
        <f t="shared" si="22"/>
        <v>11.472999999999999</v>
      </c>
      <c r="M89" s="19">
        <f t="shared" si="22"/>
        <v>27.785</v>
      </c>
      <c r="N89" s="19">
        <f t="shared" si="22"/>
        <v>32.020000000000003</v>
      </c>
      <c r="O89" s="19">
        <f t="shared" si="22"/>
        <v>34.512</v>
      </c>
      <c r="P89" s="19">
        <f t="shared" si="22"/>
        <v>36.066000000000003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2.4289999999999998</v>
      </c>
      <c r="I90" s="19">
        <f t="shared" si="23"/>
        <v>0</v>
      </c>
      <c r="J90" s="19">
        <f t="shared" si="23"/>
        <v>7.5720000000000001</v>
      </c>
      <c r="K90" s="19">
        <f t="shared" si="23"/>
        <v>0</v>
      </c>
      <c r="L90" s="19">
        <f t="shared" si="23"/>
        <v>0</v>
      </c>
      <c r="M90" s="19">
        <f t="shared" si="23"/>
        <v>1.3610000000000002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2.4289999999999998</v>
      </c>
      <c r="I91" s="19">
        <f t="shared" ref="I91:P91" si="24">H91+I90</f>
        <v>2.4289999999999998</v>
      </c>
      <c r="J91" s="19">
        <f t="shared" si="24"/>
        <v>10.000999999999999</v>
      </c>
      <c r="K91" s="19">
        <f t="shared" si="24"/>
        <v>10.000999999999999</v>
      </c>
      <c r="L91" s="19">
        <f t="shared" si="24"/>
        <v>10.000999999999999</v>
      </c>
      <c r="M91" s="19">
        <f t="shared" si="24"/>
        <v>11.362</v>
      </c>
      <c r="N91" s="19">
        <f t="shared" si="24"/>
        <v>11.362</v>
      </c>
      <c r="O91" s="19">
        <f t="shared" si="24"/>
        <v>11.362</v>
      </c>
      <c r="P91" s="19">
        <f t="shared" si="24"/>
        <v>11.362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11.612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11.612</v>
      </c>
      <c r="O93" s="19">
        <f t="shared" si="26"/>
        <v>11.612</v>
      </c>
      <c r="P93" s="19">
        <f t="shared" si="26"/>
        <v>11.612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11.612</v>
      </c>
      <c r="O94" s="19">
        <f t="shared" si="27"/>
        <v>15.928000000000001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11.612</v>
      </c>
      <c r="O95" s="19">
        <f t="shared" si="28"/>
        <v>27.54</v>
      </c>
      <c r="P95" s="19">
        <f t="shared" si="28"/>
        <v>27.54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11.612</v>
      </c>
      <c r="O96" s="19">
        <f t="shared" si="29"/>
        <v>27.54</v>
      </c>
      <c r="P96" s="19">
        <f t="shared" si="29"/>
        <v>27.54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10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10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K13" sqref="K13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11.5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2.95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5.4160000000000004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7.3360000000000003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3.0129999999999999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17.670000000000002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4.1029999999999998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0.439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3.956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9.5540000000000003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1.746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13.4</v>
      </c>
      <c r="L20" s="14">
        <v>13.3</v>
      </c>
      <c r="M20" s="14">
        <v>10.3</v>
      </c>
      <c r="N20" s="14">
        <v>12.2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10.18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1.54</v>
      </c>
      <c r="O22" s="19">
        <v>1.56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6.0000000000000001E-3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20.684999999999999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21.263000000000002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12.250999999999999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1.5349999999999999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5.7000000000000002E-2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1.371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2.1640000000000001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0.185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0.68600000000000005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8.6999999999999994E-2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2.823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1.855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1.345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0.46700000000000003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1.2529999999999999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2.0379999999999998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1.25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1.8460000000000001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0.13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3.51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1.4339999999999999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1.22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0.36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0.86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4.7460000000000004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5.49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1.6220000000000001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2.024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0.42499999999999999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2.3210000000000002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4.468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1.587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1.45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0.76300000000000001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10.333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16.029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22.276999999999997</v>
      </c>
      <c r="H68" s="62">
        <f t="shared" si="0"/>
        <v>23.612000000000002</v>
      </c>
      <c r="I68" s="62">
        <f t="shared" si="0"/>
        <v>12.250999999999999</v>
      </c>
      <c r="J68" s="62">
        <f t="shared" si="0"/>
        <v>8.1670000000000016</v>
      </c>
      <c r="K68" s="62">
        <f t="shared" si="0"/>
        <v>0</v>
      </c>
      <c r="L68" s="62">
        <f t="shared" si="0"/>
        <v>11.5</v>
      </c>
      <c r="M68" s="62">
        <f t="shared" si="0"/>
        <v>5.008</v>
      </c>
      <c r="N68" s="62">
        <f t="shared" si="0"/>
        <v>11.102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22.276999999999997</v>
      </c>
      <c r="H69" s="62">
        <f t="shared" ref="H69:P69" si="1">SUM(G69,H68)</f>
        <v>45.888999999999996</v>
      </c>
      <c r="I69" s="62">
        <f t="shared" si="1"/>
        <v>58.139999999999993</v>
      </c>
      <c r="J69" s="62">
        <f t="shared" si="1"/>
        <v>66.306999999999988</v>
      </c>
      <c r="K69" s="62">
        <f t="shared" si="1"/>
        <v>66.306999999999988</v>
      </c>
      <c r="L69" s="62">
        <f t="shared" si="1"/>
        <v>77.806999999999988</v>
      </c>
      <c r="M69" s="62">
        <f t="shared" si="1"/>
        <v>82.814999999999984</v>
      </c>
      <c r="N69" s="62">
        <f t="shared" si="1"/>
        <v>93.916999999999987</v>
      </c>
      <c r="O69" s="62">
        <f t="shared" si="1"/>
        <v>93.916999999999987</v>
      </c>
      <c r="P69" s="62">
        <f t="shared" si="1"/>
        <v>93.916999999999987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22.281999999999996</v>
      </c>
      <c r="H70" s="62">
        <f t="shared" si="2"/>
        <v>23.612000000000002</v>
      </c>
      <c r="I70" s="62">
        <f t="shared" si="2"/>
        <v>25.158999999999999</v>
      </c>
      <c r="J70" s="62">
        <f t="shared" si="2"/>
        <v>15.503000000000002</v>
      </c>
      <c r="K70" s="62">
        <f t="shared" si="2"/>
        <v>0</v>
      </c>
      <c r="L70" s="62">
        <f t="shared" si="2"/>
        <v>11.5</v>
      </c>
      <c r="M70" s="62">
        <f t="shared" si="2"/>
        <v>15.091000000000001</v>
      </c>
      <c r="N70" s="62">
        <f t="shared" si="2"/>
        <v>11.102</v>
      </c>
      <c r="O70" s="62">
        <f t="shared" si="2"/>
        <v>16.029</v>
      </c>
      <c r="P70" s="62">
        <f t="shared" si="2"/>
        <v>37.17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22.281999999999996</v>
      </c>
      <c r="H71" s="62">
        <f>G71+H70</f>
        <v>45.893999999999998</v>
      </c>
      <c r="I71" s="62">
        <f t="shared" ref="I71:P71" si="3">H71+I70</f>
        <v>71.052999999999997</v>
      </c>
      <c r="J71" s="62">
        <f t="shared" si="3"/>
        <v>86.555999999999997</v>
      </c>
      <c r="K71" s="62">
        <f t="shared" si="3"/>
        <v>86.555999999999997</v>
      </c>
      <c r="L71" s="62">
        <f t="shared" si="3"/>
        <v>98.055999999999997</v>
      </c>
      <c r="M71" s="62">
        <f t="shared" si="3"/>
        <v>113.14699999999999</v>
      </c>
      <c r="N71" s="62">
        <f t="shared" si="3"/>
        <v>124.249</v>
      </c>
      <c r="O71" s="62">
        <f t="shared" si="3"/>
        <v>140.27799999999999</v>
      </c>
      <c r="P71" s="62">
        <f t="shared" si="3"/>
        <v>177.44799999999998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22.281999999999996</v>
      </c>
      <c r="H72" s="62">
        <f t="shared" si="4"/>
        <v>23.612000000000002</v>
      </c>
      <c r="I72" s="62">
        <f t="shared" si="4"/>
        <v>26.905000000000001</v>
      </c>
      <c r="J72" s="62">
        <f t="shared" si="4"/>
        <v>25.056999999999999</v>
      </c>
      <c r="K72" s="62">
        <f t="shared" si="4"/>
        <v>17.356000000000002</v>
      </c>
      <c r="L72" s="62">
        <f t="shared" si="4"/>
        <v>24.8</v>
      </c>
      <c r="M72" s="62">
        <f t="shared" si="4"/>
        <v>41.713000000000001</v>
      </c>
      <c r="N72" s="62">
        <f t="shared" si="4"/>
        <v>29.310000000000002</v>
      </c>
      <c r="O72" s="62">
        <f t="shared" si="4"/>
        <v>30.515000000000001</v>
      </c>
      <c r="P72" s="62">
        <f t="shared" si="4"/>
        <v>40.207000000000008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22.281999999999996</v>
      </c>
      <c r="H73" s="62">
        <f>SUM(G73,H72)</f>
        <v>45.893999999999998</v>
      </c>
      <c r="I73" s="62">
        <f t="shared" ref="I73:P73" si="5">SUM(H73,I72)</f>
        <v>72.799000000000007</v>
      </c>
      <c r="J73" s="62">
        <f t="shared" si="5"/>
        <v>97.856000000000009</v>
      </c>
      <c r="K73" s="62">
        <f t="shared" si="5"/>
        <v>115.21200000000002</v>
      </c>
      <c r="L73" s="62">
        <f t="shared" si="5"/>
        <v>140.01200000000003</v>
      </c>
      <c r="M73" s="62">
        <f t="shared" si="5"/>
        <v>181.72500000000002</v>
      </c>
      <c r="N73" s="62">
        <f t="shared" si="5"/>
        <v>211.03500000000003</v>
      </c>
      <c r="O73" s="62">
        <f t="shared" si="5"/>
        <v>241.55</v>
      </c>
      <c r="P73" s="62">
        <f t="shared" si="5"/>
        <v>281.75700000000001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20.684999999999999</v>
      </c>
      <c r="H74" s="62">
        <f t="shared" si="6"/>
        <v>23.612000000000002</v>
      </c>
      <c r="I74" s="62">
        <f t="shared" si="6"/>
        <v>12.250999999999999</v>
      </c>
      <c r="J74" s="62">
        <f t="shared" si="6"/>
        <v>4.9410000000000007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6.0000000000000001E-3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20.684999999999999</v>
      </c>
      <c r="H75" s="62">
        <f>SUM(G75,H74)</f>
        <v>44.296999999999997</v>
      </c>
      <c r="I75" s="62">
        <f t="shared" ref="I75:P75" si="7">SUM(H75,I74)</f>
        <v>56.547999999999995</v>
      </c>
      <c r="J75" s="62">
        <f t="shared" si="7"/>
        <v>61.488999999999997</v>
      </c>
      <c r="K75" s="62">
        <f t="shared" si="7"/>
        <v>61.488999999999997</v>
      </c>
      <c r="L75" s="62">
        <f t="shared" si="7"/>
        <v>61.488999999999997</v>
      </c>
      <c r="M75" s="62">
        <f t="shared" si="7"/>
        <v>61.488999999999997</v>
      </c>
      <c r="N75" s="62">
        <f t="shared" si="7"/>
        <v>61.494999999999997</v>
      </c>
      <c r="O75" s="62">
        <f t="shared" si="7"/>
        <v>61.494999999999997</v>
      </c>
      <c r="P75" s="62">
        <f t="shared" si="7"/>
        <v>61.494999999999997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22.276999999999997</v>
      </c>
      <c r="H76" s="19">
        <f t="shared" ref="H76:P76" si="8">H24+H25+H26+H27+H28+H29+H30+H31+H32+H33+H34+H35+H36+H37+H38+H39+H40+H41+H42+H43</f>
        <v>23.612000000000002</v>
      </c>
      <c r="I76" s="19">
        <f t="shared" si="8"/>
        <v>12.250999999999999</v>
      </c>
      <c r="J76" s="19">
        <f t="shared" si="8"/>
        <v>8.1670000000000016</v>
      </c>
      <c r="K76" s="19">
        <f t="shared" si="8"/>
        <v>0</v>
      </c>
      <c r="L76" s="19">
        <f t="shared" si="8"/>
        <v>0</v>
      </c>
      <c r="M76" s="19">
        <f t="shared" si="8"/>
        <v>5.008</v>
      </c>
      <c r="N76" s="19">
        <f t="shared" si="8"/>
        <v>6.0000000000000001E-3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22.276999999999997</v>
      </c>
      <c r="H77" s="19">
        <f>SUM(G77,H76)</f>
        <v>45.888999999999996</v>
      </c>
      <c r="I77" s="19">
        <f t="shared" ref="I77:P77" si="9">SUM(H77,I76)</f>
        <v>58.139999999999993</v>
      </c>
      <c r="J77" s="19">
        <f t="shared" si="9"/>
        <v>66.306999999999988</v>
      </c>
      <c r="K77" s="19">
        <f t="shared" si="9"/>
        <v>66.306999999999988</v>
      </c>
      <c r="L77" s="19">
        <f t="shared" si="9"/>
        <v>66.306999999999988</v>
      </c>
      <c r="M77" s="19">
        <f t="shared" si="9"/>
        <v>71.314999999999984</v>
      </c>
      <c r="N77" s="19">
        <f t="shared" si="9"/>
        <v>71.320999999999984</v>
      </c>
      <c r="O77" s="19">
        <f t="shared" si="9"/>
        <v>71.320999999999984</v>
      </c>
      <c r="P77" s="19">
        <f t="shared" si="9"/>
        <v>71.320999999999984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22.276999999999997</v>
      </c>
      <c r="H78" s="19">
        <f t="shared" si="10"/>
        <v>23.612000000000002</v>
      </c>
      <c r="I78" s="19">
        <f t="shared" si="10"/>
        <v>12.250999999999999</v>
      </c>
      <c r="J78" s="19">
        <f t="shared" si="10"/>
        <v>8.1670000000000016</v>
      </c>
      <c r="K78" s="19">
        <f t="shared" si="10"/>
        <v>0</v>
      </c>
      <c r="L78" s="19">
        <f t="shared" si="10"/>
        <v>0</v>
      </c>
      <c r="M78" s="19">
        <f t="shared" si="10"/>
        <v>12.077999999999999</v>
      </c>
      <c r="N78" s="19">
        <f t="shared" si="10"/>
        <v>6.0000000000000001E-3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22.276999999999997</v>
      </c>
      <c r="H79" s="19">
        <f>SUM(G79)+H78</f>
        <v>45.888999999999996</v>
      </c>
      <c r="I79" s="19">
        <f>SUM(H79)+I78</f>
        <v>58.139999999999993</v>
      </c>
      <c r="J79" s="19">
        <f t="shared" ref="J79:P79" si="11">SUM(I79)+J78</f>
        <v>66.306999999999988</v>
      </c>
      <c r="K79" s="19">
        <f t="shared" si="11"/>
        <v>66.306999999999988</v>
      </c>
      <c r="L79" s="19">
        <f t="shared" si="11"/>
        <v>66.306999999999988</v>
      </c>
      <c r="M79" s="19">
        <f t="shared" si="11"/>
        <v>78.384999999999991</v>
      </c>
      <c r="N79" s="19">
        <f t="shared" si="11"/>
        <v>78.390999999999991</v>
      </c>
      <c r="O79" s="19">
        <f t="shared" si="11"/>
        <v>78.390999999999991</v>
      </c>
      <c r="P79" s="19">
        <f t="shared" si="11"/>
        <v>78.390999999999991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22.276999999999997</v>
      </c>
      <c r="H80" s="19">
        <f t="shared" si="12"/>
        <v>23.612000000000002</v>
      </c>
      <c r="I80" s="19">
        <f t="shared" si="12"/>
        <v>12.250999999999999</v>
      </c>
      <c r="J80" s="19">
        <f t="shared" si="12"/>
        <v>8.1670000000000016</v>
      </c>
      <c r="K80" s="19">
        <f t="shared" si="12"/>
        <v>0</v>
      </c>
      <c r="L80" s="19">
        <f t="shared" si="12"/>
        <v>0</v>
      </c>
      <c r="M80" s="19">
        <f t="shared" si="12"/>
        <v>28.4</v>
      </c>
      <c r="N80" s="19">
        <f t="shared" si="12"/>
        <v>4.4740000000000002</v>
      </c>
      <c r="O80" s="19">
        <f t="shared" si="12"/>
        <v>2.746</v>
      </c>
      <c r="P80" s="19">
        <f t="shared" si="12"/>
        <v>3.0369999999999999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22.276999999999997</v>
      </c>
      <c r="H81" s="19">
        <f>G81+H80</f>
        <v>45.888999999999996</v>
      </c>
      <c r="I81" s="19">
        <f t="shared" ref="I81:P81" si="13">H81+I80</f>
        <v>58.139999999999993</v>
      </c>
      <c r="J81" s="19">
        <f t="shared" si="13"/>
        <v>66.306999999999988</v>
      </c>
      <c r="K81" s="19">
        <f t="shared" si="13"/>
        <v>66.306999999999988</v>
      </c>
      <c r="L81" s="19">
        <f t="shared" si="13"/>
        <v>66.306999999999988</v>
      </c>
      <c r="M81" s="19">
        <f t="shared" si="13"/>
        <v>94.706999999999994</v>
      </c>
      <c r="N81" s="19">
        <f t="shared" si="13"/>
        <v>99.180999999999997</v>
      </c>
      <c r="O81" s="19">
        <f t="shared" si="13"/>
        <v>101.92699999999999</v>
      </c>
      <c r="P81" s="19">
        <f t="shared" si="13"/>
        <v>104.964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20.684999999999999</v>
      </c>
      <c r="H82" s="19">
        <f t="shared" ref="H82:P82" si="14">H24+H25+H26+H27+H30+H31+H32+H33+H34+H35+H36+H37+H38+H39+H40+H41</f>
        <v>23.612000000000002</v>
      </c>
      <c r="I82" s="19">
        <f t="shared" si="14"/>
        <v>12.250999999999999</v>
      </c>
      <c r="J82" s="19">
        <f t="shared" si="14"/>
        <v>8.1670000000000016</v>
      </c>
      <c r="K82" s="19">
        <f t="shared" si="14"/>
        <v>0</v>
      </c>
      <c r="L82" s="19">
        <f t="shared" si="14"/>
        <v>0</v>
      </c>
      <c r="M82" s="19">
        <f t="shared" si="14"/>
        <v>1.72</v>
      </c>
      <c r="N82" s="19">
        <f t="shared" si="14"/>
        <v>6.0000000000000001E-3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20.684999999999999</v>
      </c>
      <c r="H83" s="19">
        <f>G83+H82</f>
        <v>44.296999999999997</v>
      </c>
      <c r="I83" s="19">
        <f t="shared" ref="I83:P83" si="15">H83+I82</f>
        <v>56.547999999999995</v>
      </c>
      <c r="J83" s="19">
        <f t="shared" si="15"/>
        <v>64.715000000000003</v>
      </c>
      <c r="K83" s="19">
        <f t="shared" si="15"/>
        <v>64.715000000000003</v>
      </c>
      <c r="L83" s="19">
        <f t="shared" si="15"/>
        <v>64.715000000000003</v>
      </c>
      <c r="M83" s="19">
        <f t="shared" si="15"/>
        <v>66.435000000000002</v>
      </c>
      <c r="N83" s="19">
        <f t="shared" si="15"/>
        <v>66.441000000000003</v>
      </c>
      <c r="O83" s="19">
        <f t="shared" si="15"/>
        <v>66.441000000000003</v>
      </c>
      <c r="P83" s="19">
        <f t="shared" si="15"/>
        <v>66.441000000000003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1.5919999999999999</v>
      </c>
      <c r="H84" s="19">
        <f t="shared" ref="H84:O84" si="16">H28+H29+H30+H31+H32+H33+H34+H35+H36+H37+H38+H39+H40+H41+H43</f>
        <v>2.3490000000000002</v>
      </c>
      <c r="I84" s="19">
        <f t="shared" si="16"/>
        <v>0</v>
      </c>
      <c r="J84" s="19">
        <f t="shared" si="16"/>
        <v>8.1670000000000016</v>
      </c>
      <c r="K84" s="19">
        <f t="shared" si="16"/>
        <v>0</v>
      </c>
      <c r="L84" s="19">
        <f t="shared" si="16"/>
        <v>0</v>
      </c>
      <c r="M84" s="19">
        <f t="shared" si="16"/>
        <v>2.9699999999999998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1.5919999999999999</v>
      </c>
      <c r="H85" s="19">
        <f>G85+H84</f>
        <v>3.9409999999999998</v>
      </c>
      <c r="I85" s="19">
        <f t="shared" ref="I85:P85" si="18">H85+I84</f>
        <v>3.9409999999999998</v>
      </c>
      <c r="J85" s="19">
        <f t="shared" si="18"/>
        <v>12.108000000000001</v>
      </c>
      <c r="K85" s="19">
        <f t="shared" si="18"/>
        <v>12.108000000000001</v>
      </c>
      <c r="L85" s="19">
        <f t="shared" si="18"/>
        <v>12.108000000000001</v>
      </c>
      <c r="M85" s="19">
        <f t="shared" si="18"/>
        <v>15.077999999999999</v>
      </c>
      <c r="N85" s="19">
        <f t="shared" si="18"/>
        <v>15.077999999999999</v>
      </c>
      <c r="O85" s="19">
        <f t="shared" si="18"/>
        <v>15.077999999999999</v>
      </c>
      <c r="P85" s="19">
        <f t="shared" si="18"/>
        <v>15.077999999999999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1.5919999999999999</v>
      </c>
      <c r="H86" s="19">
        <f t="shared" ref="H86:P86" si="19">H28+H29+H30+H31+H32+H33+H34+H35+H36+H37+H38+H39+H40+H41+H43+H44+H45+H46+H47</f>
        <v>2.3490000000000002</v>
      </c>
      <c r="I86" s="19">
        <f t="shared" si="19"/>
        <v>0</v>
      </c>
      <c r="J86" s="19">
        <f t="shared" si="19"/>
        <v>8.1670000000000016</v>
      </c>
      <c r="K86" s="19">
        <f t="shared" si="19"/>
        <v>0</v>
      </c>
      <c r="L86" s="19">
        <f t="shared" si="19"/>
        <v>0</v>
      </c>
      <c r="M86" s="19">
        <f t="shared" si="19"/>
        <v>8.6059999999999999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1.5919999999999999</v>
      </c>
      <c r="H87" s="19">
        <f>G87+H86</f>
        <v>3.9409999999999998</v>
      </c>
      <c r="I87" s="19">
        <f t="shared" ref="I87:P87" si="20">H87+I86</f>
        <v>3.9409999999999998</v>
      </c>
      <c r="J87" s="19">
        <f t="shared" si="20"/>
        <v>12.108000000000001</v>
      </c>
      <c r="K87" s="19">
        <f t="shared" si="20"/>
        <v>12.108000000000001</v>
      </c>
      <c r="L87" s="19">
        <f t="shared" si="20"/>
        <v>12.108000000000001</v>
      </c>
      <c r="M87" s="19">
        <f t="shared" si="20"/>
        <v>20.713999999999999</v>
      </c>
      <c r="N87" s="19">
        <f t="shared" si="20"/>
        <v>20.713999999999999</v>
      </c>
      <c r="O87" s="19">
        <f t="shared" si="20"/>
        <v>20.713999999999999</v>
      </c>
      <c r="P87" s="19">
        <f t="shared" si="20"/>
        <v>20.713999999999999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1.5919999999999999</v>
      </c>
      <c r="H88" s="19">
        <f t="shared" si="21"/>
        <v>2.3490000000000002</v>
      </c>
      <c r="I88" s="19">
        <f t="shared" si="21"/>
        <v>0</v>
      </c>
      <c r="J88" s="19">
        <f t="shared" si="21"/>
        <v>8.1670000000000016</v>
      </c>
      <c r="K88" s="19">
        <f t="shared" si="21"/>
        <v>0</v>
      </c>
      <c r="L88" s="19">
        <f t="shared" si="21"/>
        <v>0</v>
      </c>
      <c r="M88" s="19">
        <f t="shared" si="21"/>
        <v>17.742000000000001</v>
      </c>
      <c r="N88" s="19">
        <f t="shared" si="21"/>
        <v>4.468</v>
      </c>
      <c r="O88" s="19">
        <f t="shared" si="21"/>
        <v>2.746</v>
      </c>
      <c r="P88" s="19">
        <f t="shared" si="21"/>
        <v>1.587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1.5919999999999999</v>
      </c>
      <c r="H89" s="19">
        <f>G89+H88</f>
        <v>3.9409999999999998</v>
      </c>
      <c r="I89" s="19">
        <f t="shared" ref="I89:P89" si="22">H89+I88</f>
        <v>3.9409999999999998</v>
      </c>
      <c r="J89" s="19">
        <f t="shared" si="22"/>
        <v>12.108000000000001</v>
      </c>
      <c r="K89" s="19">
        <f t="shared" si="22"/>
        <v>12.108000000000001</v>
      </c>
      <c r="L89" s="19">
        <f t="shared" si="22"/>
        <v>12.108000000000001</v>
      </c>
      <c r="M89" s="19">
        <f t="shared" si="22"/>
        <v>29.85</v>
      </c>
      <c r="N89" s="19">
        <f t="shared" si="22"/>
        <v>34.317999999999998</v>
      </c>
      <c r="O89" s="19">
        <f t="shared" si="22"/>
        <v>37.064</v>
      </c>
      <c r="P89" s="19">
        <f t="shared" si="22"/>
        <v>38.651000000000003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2.3490000000000002</v>
      </c>
      <c r="I90" s="19">
        <f t="shared" si="23"/>
        <v>0</v>
      </c>
      <c r="J90" s="19">
        <f t="shared" si="23"/>
        <v>8.1670000000000016</v>
      </c>
      <c r="K90" s="19">
        <f t="shared" si="23"/>
        <v>0</v>
      </c>
      <c r="L90" s="19">
        <f t="shared" si="23"/>
        <v>0</v>
      </c>
      <c r="M90" s="19">
        <f t="shared" si="23"/>
        <v>1.72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2.3490000000000002</v>
      </c>
      <c r="I91" s="19">
        <f t="shared" ref="I91:P91" si="24">H91+I90</f>
        <v>2.3490000000000002</v>
      </c>
      <c r="J91" s="19">
        <f t="shared" si="24"/>
        <v>10.516000000000002</v>
      </c>
      <c r="K91" s="19">
        <f t="shared" si="24"/>
        <v>10.516000000000002</v>
      </c>
      <c r="L91" s="19">
        <f t="shared" si="24"/>
        <v>10.516000000000002</v>
      </c>
      <c r="M91" s="19">
        <f t="shared" si="24"/>
        <v>12.236000000000002</v>
      </c>
      <c r="N91" s="19">
        <f t="shared" si="24"/>
        <v>12.236000000000002</v>
      </c>
      <c r="O91" s="19">
        <f t="shared" si="24"/>
        <v>12.236000000000002</v>
      </c>
      <c r="P91" s="19">
        <f t="shared" si="24"/>
        <v>12.236000000000002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11.096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11.096</v>
      </c>
      <c r="O93" s="19">
        <f t="shared" si="26"/>
        <v>11.096</v>
      </c>
      <c r="P93" s="19">
        <f t="shared" si="26"/>
        <v>11.096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11.096</v>
      </c>
      <c r="O94" s="19">
        <f t="shared" si="27"/>
        <v>16.029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11.096</v>
      </c>
      <c r="O95" s="19">
        <f t="shared" si="28"/>
        <v>27.125</v>
      </c>
      <c r="P95" s="19">
        <f t="shared" si="28"/>
        <v>27.125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11.096</v>
      </c>
      <c r="O96" s="19">
        <f t="shared" si="29"/>
        <v>27.125</v>
      </c>
      <c r="P96" s="19">
        <f t="shared" si="29"/>
        <v>27.125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2.9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8.5939999999999994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2E-3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1.008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0.33800000000000002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3.0089999999999999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17.696000000000002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4.1500000000000004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0.52700000000000002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3.956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10.076000000000001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1.42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13.4</v>
      </c>
      <c r="L20" s="14">
        <v>13.3</v>
      </c>
      <c r="M20" s="14">
        <v>10.3</v>
      </c>
      <c r="N20" s="14">
        <v>12.2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9.57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1.59</v>
      </c>
      <c r="O22" s="19">
        <v>1.59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6.0000000000000001E-3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0.94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20.027999999999999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11.827999999999999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1.5009999999999999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5.5E-2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1.4450000000000001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2.1629999999999998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0.188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0.98599999999999999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8.2000000000000003E-2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2.8919999999999999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1.952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1.6559999999999999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0.39500000000000002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1.5369999999999999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2.0259999999999998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1.22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1.6970000000000001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0.12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3.2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1.476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1.21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0.36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1.04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4.915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5.74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1.7509999999999999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2.06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0.46700000000000003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2.4260000000000002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4.665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1.579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1.41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0.79900000000000004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9.3520000000000003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16.536000000000001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2.496</v>
      </c>
      <c r="H68" s="62">
        <f t="shared" si="0"/>
        <v>22.378999999999998</v>
      </c>
      <c r="I68" s="62">
        <f t="shared" si="0"/>
        <v>11.827999999999999</v>
      </c>
      <c r="J68" s="62">
        <f t="shared" si="0"/>
        <v>9.0129999999999999</v>
      </c>
      <c r="K68" s="62">
        <f t="shared" si="0"/>
        <v>0</v>
      </c>
      <c r="L68" s="62">
        <f t="shared" si="0"/>
        <v>11.1</v>
      </c>
      <c r="M68" s="62">
        <f t="shared" si="0"/>
        <v>5.1779999999999999</v>
      </c>
      <c r="N68" s="62">
        <f t="shared" si="0"/>
        <v>10.157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2.496</v>
      </c>
      <c r="H69" s="62">
        <f t="shared" ref="H69:P69" si="1">SUM(G69,H68)</f>
        <v>24.874999999999996</v>
      </c>
      <c r="I69" s="62">
        <f t="shared" si="1"/>
        <v>36.702999999999996</v>
      </c>
      <c r="J69" s="62">
        <f t="shared" si="1"/>
        <v>45.715999999999994</v>
      </c>
      <c r="K69" s="62">
        <f t="shared" si="1"/>
        <v>45.715999999999994</v>
      </c>
      <c r="L69" s="62">
        <f t="shared" si="1"/>
        <v>56.815999999999995</v>
      </c>
      <c r="M69" s="62">
        <f t="shared" si="1"/>
        <v>61.993999999999993</v>
      </c>
      <c r="N69" s="62">
        <f t="shared" si="1"/>
        <v>72.150999999999996</v>
      </c>
      <c r="O69" s="62">
        <f t="shared" si="1"/>
        <v>72.150999999999996</v>
      </c>
      <c r="P69" s="62">
        <f t="shared" si="1"/>
        <v>72.150999999999996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2.8340000000000001</v>
      </c>
      <c r="H70" s="62">
        <f t="shared" si="2"/>
        <v>22.378999999999998</v>
      </c>
      <c r="I70" s="62">
        <f t="shared" si="2"/>
        <v>27.999000000000002</v>
      </c>
      <c r="J70" s="62">
        <f t="shared" si="2"/>
        <v>10.021000000000001</v>
      </c>
      <c r="K70" s="62">
        <f t="shared" si="2"/>
        <v>2E-3</v>
      </c>
      <c r="L70" s="62">
        <f t="shared" si="2"/>
        <v>11.1</v>
      </c>
      <c r="M70" s="62">
        <f t="shared" si="2"/>
        <v>14.829999999999998</v>
      </c>
      <c r="N70" s="62">
        <f t="shared" si="2"/>
        <v>10.157</v>
      </c>
      <c r="O70" s="62">
        <f t="shared" si="2"/>
        <v>16.536000000000001</v>
      </c>
      <c r="P70" s="62">
        <f t="shared" si="2"/>
        <v>37.195999999999998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2.8340000000000001</v>
      </c>
      <c r="H71" s="62">
        <f>G71+H70</f>
        <v>25.212999999999997</v>
      </c>
      <c r="I71" s="62">
        <f t="shared" ref="I71:P71" si="3">H71+I70</f>
        <v>53.212000000000003</v>
      </c>
      <c r="J71" s="62">
        <f t="shared" si="3"/>
        <v>63.233000000000004</v>
      </c>
      <c r="K71" s="62">
        <f t="shared" si="3"/>
        <v>63.235000000000007</v>
      </c>
      <c r="L71" s="62">
        <f t="shared" si="3"/>
        <v>74.335000000000008</v>
      </c>
      <c r="M71" s="62">
        <f t="shared" si="3"/>
        <v>89.165000000000006</v>
      </c>
      <c r="N71" s="62">
        <f t="shared" si="3"/>
        <v>99.322000000000003</v>
      </c>
      <c r="O71" s="62">
        <f t="shared" si="3"/>
        <v>115.858</v>
      </c>
      <c r="P71" s="62">
        <f t="shared" si="3"/>
        <v>153.054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2.8340000000000001</v>
      </c>
      <c r="H72" s="62">
        <f t="shared" si="4"/>
        <v>22.378999999999998</v>
      </c>
      <c r="I72" s="62">
        <f t="shared" si="4"/>
        <v>29.419</v>
      </c>
      <c r="J72" s="62">
        <f t="shared" si="4"/>
        <v>20.097000000000001</v>
      </c>
      <c r="K72" s="62">
        <f t="shared" si="4"/>
        <v>17.358000000000001</v>
      </c>
      <c r="L72" s="62">
        <f t="shared" si="4"/>
        <v>24.4</v>
      </c>
      <c r="M72" s="62">
        <f t="shared" si="4"/>
        <v>42.205999999999996</v>
      </c>
      <c r="N72" s="62">
        <f t="shared" si="4"/>
        <v>28.611999999999998</v>
      </c>
      <c r="O72" s="62">
        <f t="shared" si="4"/>
        <v>30.589000000000002</v>
      </c>
      <c r="P72" s="62">
        <f t="shared" si="4"/>
        <v>40.184999999999995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2.8340000000000001</v>
      </c>
      <c r="H73" s="62">
        <f>SUM(G73,H72)</f>
        <v>25.212999999999997</v>
      </c>
      <c r="I73" s="62">
        <f t="shared" ref="I73:P73" si="5">SUM(H73,I72)</f>
        <v>54.631999999999998</v>
      </c>
      <c r="J73" s="62">
        <f t="shared" si="5"/>
        <v>74.728999999999999</v>
      </c>
      <c r="K73" s="62">
        <f t="shared" si="5"/>
        <v>92.087000000000003</v>
      </c>
      <c r="L73" s="62">
        <f t="shared" si="5"/>
        <v>116.48699999999999</v>
      </c>
      <c r="M73" s="62">
        <f t="shared" si="5"/>
        <v>158.69299999999998</v>
      </c>
      <c r="N73" s="62">
        <f t="shared" si="5"/>
        <v>187.30499999999998</v>
      </c>
      <c r="O73" s="62">
        <f t="shared" si="5"/>
        <v>217.89399999999998</v>
      </c>
      <c r="P73" s="62">
        <f t="shared" si="5"/>
        <v>258.07899999999995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0.94</v>
      </c>
      <c r="H74" s="62">
        <f t="shared" si="6"/>
        <v>22.378999999999998</v>
      </c>
      <c r="I74" s="62">
        <f t="shared" si="6"/>
        <v>11.827999999999999</v>
      </c>
      <c r="J74" s="62">
        <f t="shared" si="6"/>
        <v>5.6159999999999997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6.0000000000000001E-3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0.94</v>
      </c>
      <c r="H75" s="62">
        <f>SUM(G75,H74)</f>
        <v>23.318999999999999</v>
      </c>
      <c r="I75" s="62">
        <f t="shared" ref="I75:P75" si="7">SUM(H75,I74)</f>
        <v>35.146999999999998</v>
      </c>
      <c r="J75" s="62">
        <f t="shared" si="7"/>
        <v>40.762999999999998</v>
      </c>
      <c r="K75" s="62">
        <f t="shared" si="7"/>
        <v>40.762999999999998</v>
      </c>
      <c r="L75" s="62">
        <f t="shared" si="7"/>
        <v>40.762999999999998</v>
      </c>
      <c r="M75" s="62">
        <f t="shared" si="7"/>
        <v>40.762999999999998</v>
      </c>
      <c r="N75" s="62">
        <f t="shared" si="7"/>
        <v>40.768999999999998</v>
      </c>
      <c r="O75" s="62">
        <f t="shared" si="7"/>
        <v>40.768999999999998</v>
      </c>
      <c r="P75" s="62">
        <f t="shared" si="7"/>
        <v>40.768999999999998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2.496</v>
      </c>
      <c r="H76" s="19">
        <f t="shared" ref="H76:P76" si="8">H24+H25+H26+H27+H28+H29+H30+H31+H32+H33+H34+H35+H36+H37+H38+H39+H40+H41+H42+H43</f>
        <v>22.378999999999998</v>
      </c>
      <c r="I76" s="19">
        <f t="shared" si="8"/>
        <v>11.827999999999999</v>
      </c>
      <c r="J76" s="19">
        <f t="shared" si="8"/>
        <v>9.0129999999999999</v>
      </c>
      <c r="K76" s="19">
        <f t="shared" si="8"/>
        <v>0</v>
      </c>
      <c r="L76" s="19">
        <f t="shared" si="8"/>
        <v>0</v>
      </c>
      <c r="M76" s="19">
        <f t="shared" si="8"/>
        <v>5.1779999999999999</v>
      </c>
      <c r="N76" s="19">
        <f t="shared" si="8"/>
        <v>6.0000000000000001E-3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2.496</v>
      </c>
      <c r="H77" s="19">
        <f>SUM(G77,H76)</f>
        <v>24.874999999999996</v>
      </c>
      <c r="I77" s="19">
        <f t="shared" ref="I77:P77" si="9">SUM(H77,I76)</f>
        <v>36.702999999999996</v>
      </c>
      <c r="J77" s="19">
        <f t="shared" si="9"/>
        <v>45.715999999999994</v>
      </c>
      <c r="K77" s="19">
        <f t="shared" si="9"/>
        <v>45.715999999999994</v>
      </c>
      <c r="L77" s="19">
        <f t="shared" si="9"/>
        <v>45.715999999999994</v>
      </c>
      <c r="M77" s="19">
        <f t="shared" si="9"/>
        <v>50.893999999999991</v>
      </c>
      <c r="N77" s="19">
        <f t="shared" si="9"/>
        <v>50.899999999999991</v>
      </c>
      <c r="O77" s="19">
        <f t="shared" si="9"/>
        <v>50.899999999999991</v>
      </c>
      <c r="P77" s="19">
        <f t="shared" si="9"/>
        <v>50.899999999999991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2.496</v>
      </c>
      <c r="H78" s="19">
        <f t="shared" si="10"/>
        <v>22.378999999999998</v>
      </c>
      <c r="I78" s="19">
        <f t="shared" si="10"/>
        <v>11.827999999999999</v>
      </c>
      <c r="J78" s="19">
        <f t="shared" si="10"/>
        <v>9.0129999999999999</v>
      </c>
      <c r="K78" s="19">
        <f t="shared" si="10"/>
        <v>0</v>
      </c>
      <c r="L78" s="19">
        <f t="shared" si="10"/>
        <v>0</v>
      </c>
      <c r="M78" s="19">
        <f t="shared" si="10"/>
        <v>11.821000000000002</v>
      </c>
      <c r="N78" s="19">
        <f t="shared" si="10"/>
        <v>6.0000000000000001E-3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2.496</v>
      </c>
      <c r="H79" s="19">
        <f>SUM(G79)+H78</f>
        <v>24.874999999999996</v>
      </c>
      <c r="I79" s="19">
        <f>SUM(H79)+I78</f>
        <v>36.702999999999996</v>
      </c>
      <c r="J79" s="19">
        <f t="shared" ref="J79:P79" si="11">SUM(I79)+J78</f>
        <v>45.715999999999994</v>
      </c>
      <c r="K79" s="19">
        <f t="shared" si="11"/>
        <v>45.715999999999994</v>
      </c>
      <c r="L79" s="19">
        <f t="shared" si="11"/>
        <v>45.715999999999994</v>
      </c>
      <c r="M79" s="19">
        <f t="shared" si="11"/>
        <v>57.536999999999992</v>
      </c>
      <c r="N79" s="19">
        <f t="shared" si="11"/>
        <v>57.542999999999992</v>
      </c>
      <c r="O79" s="19">
        <f t="shared" si="11"/>
        <v>57.542999999999992</v>
      </c>
      <c r="P79" s="19">
        <f t="shared" si="11"/>
        <v>57.542999999999992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2.496</v>
      </c>
      <c r="H80" s="19">
        <f t="shared" si="12"/>
        <v>22.378999999999998</v>
      </c>
      <c r="I80" s="19">
        <f t="shared" si="12"/>
        <v>11.827999999999999</v>
      </c>
      <c r="J80" s="19">
        <f t="shared" si="12"/>
        <v>9.0129999999999999</v>
      </c>
      <c r="K80" s="19">
        <f t="shared" si="12"/>
        <v>0</v>
      </c>
      <c r="L80" s="19">
        <f t="shared" si="12"/>
        <v>0</v>
      </c>
      <c r="M80" s="19">
        <f t="shared" si="12"/>
        <v>28.896999999999998</v>
      </c>
      <c r="N80" s="19">
        <f t="shared" si="12"/>
        <v>4.6710000000000003</v>
      </c>
      <c r="O80" s="19">
        <f t="shared" si="12"/>
        <v>2.8930000000000002</v>
      </c>
      <c r="P80" s="19">
        <f t="shared" si="12"/>
        <v>2.9889999999999999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2.496</v>
      </c>
      <c r="H81" s="19">
        <f>G81+H80</f>
        <v>24.874999999999996</v>
      </c>
      <c r="I81" s="19">
        <f t="shared" ref="I81:P81" si="13">H81+I80</f>
        <v>36.702999999999996</v>
      </c>
      <c r="J81" s="19">
        <f t="shared" si="13"/>
        <v>45.715999999999994</v>
      </c>
      <c r="K81" s="19">
        <f t="shared" si="13"/>
        <v>45.715999999999994</v>
      </c>
      <c r="L81" s="19">
        <f t="shared" si="13"/>
        <v>45.715999999999994</v>
      </c>
      <c r="M81" s="19">
        <f t="shared" si="13"/>
        <v>74.613</v>
      </c>
      <c r="N81" s="19">
        <f t="shared" si="13"/>
        <v>79.284000000000006</v>
      </c>
      <c r="O81" s="19">
        <f t="shared" si="13"/>
        <v>82.177000000000007</v>
      </c>
      <c r="P81" s="19">
        <f t="shared" si="13"/>
        <v>85.166000000000011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0.94</v>
      </c>
      <c r="H82" s="19">
        <f t="shared" ref="H82:P82" si="14">H24+H25+H26+H27+H30+H31+H32+H33+H34+H35+H36+H37+H38+H39+H40+H41</f>
        <v>22.378999999999998</v>
      </c>
      <c r="I82" s="19">
        <f t="shared" si="14"/>
        <v>11.827999999999999</v>
      </c>
      <c r="J82" s="19">
        <f t="shared" si="14"/>
        <v>9.0129999999999999</v>
      </c>
      <c r="K82" s="19">
        <f t="shared" si="14"/>
        <v>0</v>
      </c>
      <c r="L82" s="19">
        <f t="shared" si="14"/>
        <v>0</v>
      </c>
      <c r="M82" s="19">
        <f t="shared" si="14"/>
        <v>1.9319999999999999</v>
      </c>
      <c r="N82" s="19">
        <f t="shared" si="14"/>
        <v>6.0000000000000001E-3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0.94</v>
      </c>
      <c r="H83" s="19">
        <f>G83+H82</f>
        <v>23.318999999999999</v>
      </c>
      <c r="I83" s="19">
        <f t="shared" ref="I83:P83" si="15">H83+I82</f>
        <v>35.146999999999998</v>
      </c>
      <c r="J83" s="19">
        <f t="shared" si="15"/>
        <v>44.16</v>
      </c>
      <c r="K83" s="19">
        <f t="shared" si="15"/>
        <v>44.16</v>
      </c>
      <c r="L83" s="19">
        <f t="shared" si="15"/>
        <v>44.16</v>
      </c>
      <c r="M83" s="19">
        <f t="shared" si="15"/>
        <v>46.091999999999999</v>
      </c>
      <c r="N83" s="19">
        <f t="shared" si="15"/>
        <v>46.097999999999999</v>
      </c>
      <c r="O83" s="19">
        <f t="shared" si="15"/>
        <v>46.097999999999999</v>
      </c>
      <c r="P83" s="19">
        <f t="shared" si="15"/>
        <v>46.097999999999999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1.5559999999999998</v>
      </c>
      <c r="H84" s="19">
        <f t="shared" ref="H84:O84" si="16">H28+H29+H30+H31+H32+H33+H34+H35+H36+H37+H38+H39+H40+H41+H43</f>
        <v>2.351</v>
      </c>
      <c r="I84" s="19">
        <f t="shared" si="16"/>
        <v>0</v>
      </c>
      <c r="J84" s="19">
        <f t="shared" si="16"/>
        <v>9.0129999999999999</v>
      </c>
      <c r="K84" s="19">
        <f t="shared" si="16"/>
        <v>0</v>
      </c>
      <c r="L84" s="19">
        <f t="shared" si="16"/>
        <v>0</v>
      </c>
      <c r="M84" s="19">
        <f t="shared" si="16"/>
        <v>3.1520000000000001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1.5559999999999998</v>
      </c>
      <c r="H85" s="19">
        <f>G85+H84</f>
        <v>3.907</v>
      </c>
      <c r="I85" s="19">
        <f t="shared" ref="I85:P85" si="18">H85+I84</f>
        <v>3.907</v>
      </c>
      <c r="J85" s="19">
        <f t="shared" si="18"/>
        <v>12.92</v>
      </c>
      <c r="K85" s="19">
        <f t="shared" si="18"/>
        <v>12.92</v>
      </c>
      <c r="L85" s="19">
        <f t="shared" si="18"/>
        <v>12.92</v>
      </c>
      <c r="M85" s="19">
        <f t="shared" si="18"/>
        <v>16.071999999999999</v>
      </c>
      <c r="N85" s="19">
        <f t="shared" si="18"/>
        <v>16.071999999999999</v>
      </c>
      <c r="O85" s="19">
        <f t="shared" si="18"/>
        <v>16.071999999999999</v>
      </c>
      <c r="P85" s="19">
        <f t="shared" si="18"/>
        <v>16.071999999999999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1.5559999999999998</v>
      </c>
      <c r="H86" s="19">
        <f t="shared" ref="H86:P86" si="19">H28+H29+H30+H31+H32+H33+H34+H35+H36+H37+H38+H39+H40+H41+H43+H44+H45+H46+H47</f>
        <v>2.351</v>
      </c>
      <c r="I86" s="19">
        <f t="shared" si="19"/>
        <v>0</v>
      </c>
      <c r="J86" s="19">
        <f t="shared" si="19"/>
        <v>9.0129999999999999</v>
      </c>
      <c r="K86" s="19">
        <f t="shared" si="19"/>
        <v>0</v>
      </c>
      <c r="L86" s="19">
        <f t="shared" si="19"/>
        <v>0</v>
      </c>
      <c r="M86" s="19">
        <f t="shared" si="19"/>
        <v>8.3190000000000008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1.5559999999999998</v>
      </c>
      <c r="H87" s="19">
        <f>G87+H86</f>
        <v>3.907</v>
      </c>
      <c r="I87" s="19">
        <f t="shared" ref="I87:P87" si="20">H87+I86</f>
        <v>3.907</v>
      </c>
      <c r="J87" s="19">
        <f t="shared" si="20"/>
        <v>12.92</v>
      </c>
      <c r="K87" s="19">
        <f t="shared" si="20"/>
        <v>12.92</v>
      </c>
      <c r="L87" s="19">
        <f t="shared" si="20"/>
        <v>12.92</v>
      </c>
      <c r="M87" s="19">
        <f t="shared" si="20"/>
        <v>21.239000000000001</v>
      </c>
      <c r="N87" s="19">
        <f t="shared" si="20"/>
        <v>21.239000000000001</v>
      </c>
      <c r="O87" s="19">
        <f t="shared" si="20"/>
        <v>21.239000000000001</v>
      </c>
      <c r="P87" s="19">
        <f t="shared" si="20"/>
        <v>21.239000000000001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1.5559999999999998</v>
      </c>
      <c r="H88" s="19">
        <f t="shared" si="21"/>
        <v>2.351</v>
      </c>
      <c r="I88" s="19">
        <f t="shared" si="21"/>
        <v>0</v>
      </c>
      <c r="J88" s="19">
        <f t="shared" si="21"/>
        <v>9.0129999999999999</v>
      </c>
      <c r="K88" s="19">
        <f t="shared" si="21"/>
        <v>0</v>
      </c>
      <c r="L88" s="19">
        <f t="shared" si="21"/>
        <v>0</v>
      </c>
      <c r="M88" s="19">
        <f t="shared" si="21"/>
        <v>17.87</v>
      </c>
      <c r="N88" s="19">
        <f t="shared" si="21"/>
        <v>4.665</v>
      </c>
      <c r="O88" s="19">
        <f t="shared" si="21"/>
        <v>2.8930000000000002</v>
      </c>
      <c r="P88" s="19">
        <f t="shared" si="21"/>
        <v>1.579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1.5559999999999998</v>
      </c>
      <c r="H89" s="19">
        <f>G89+H88</f>
        <v>3.907</v>
      </c>
      <c r="I89" s="19">
        <f t="shared" ref="I89:P89" si="22">H89+I88</f>
        <v>3.907</v>
      </c>
      <c r="J89" s="19">
        <f t="shared" si="22"/>
        <v>12.92</v>
      </c>
      <c r="K89" s="19">
        <f t="shared" si="22"/>
        <v>12.92</v>
      </c>
      <c r="L89" s="19">
        <f t="shared" si="22"/>
        <v>12.92</v>
      </c>
      <c r="M89" s="19">
        <f t="shared" si="22"/>
        <v>30.79</v>
      </c>
      <c r="N89" s="19">
        <f t="shared" si="22"/>
        <v>35.454999999999998</v>
      </c>
      <c r="O89" s="19">
        <f t="shared" si="22"/>
        <v>38.347999999999999</v>
      </c>
      <c r="P89" s="19">
        <f t="shared" si="22"/>
        <v>39.927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2.351</v>
      </c>
      <c r="I90" s="19">
        <f t="shared" si="23"/>
        <v>0</v>
      </c>
      <c r="J90" s="19">
        <f t="shared" si="23"/>
        <v>9.0129999999999999</v>
      </c>
      <c r="K90" s="19">
        <f t="shared" si="23"/>
        <v>0</v>
      </c>
      <c r="L90" s="19">
        <f t="shared" si="23"/>
        <v>0</v>
      </c>
      <c r="M90" s="19">
        <f t="shared" si="23"/>
        <v>1.9319999999999999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2.351</v>
      </c>
      <c r="I91" s="19">
        <f t="shared" ref="I91:P91" si="24">H91+I90</f>
        <v>2.351</v>
      </c>
      <c r="J91" s="19">
        <f t="shared" si="24"/>
        <v>11.364000000000001</v>
      </c>
      <c r="K91" s="19">
        <f t="shared" si="24"/>
        <v>11.364000000000001</v>
      </c>
      <c r="L91" s="19">
        <f t="shared" si="24"/>
        <v>11.364000000000001</v>
      </c>
      <c r="M91" s="19">
        <f t="shared" si="24"/>
        <v>13.296000000000001</v>
      </c>
      <c r="N91" s="19">
        <f t="shared" si="24"/>
        <v>13.296000000000001</v>
      </c>
      <c r="O91" s="19">
        <f t="shared" si="24"/>
        <v>13.296000000000001</v>
      </c>
      <c r="P91" s="19">
        <f t="shared" si="24"/>
        <v>13.296000000000001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10.151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10.151</v>
      </c>
      <c r="O93" s="19">
        <f t="shared" si="26"/>
        <v>10.151</v>
      </c>
      <c r="P93" s="19">
        <f t="shared" si="26"/>
        <v>10.151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10.151</v>
      </c>
      <c r="O94" s="19">
        <f t="shared" si="27"/>
        <v>16.536000000000001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10.151</v>
      </c>
      <c r="O95" s="19">
        <f t="shared" si="28"/>
        <v>26.687000000000001</v>
      </c>
      <c r="P95" s="19">
        <f t="shared" si="28"/>
        <v>26.687000000000001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10.151</v>
      </c>
      <c r="O96" s="19">
        <f t="shared" si="29"/>
        <v>26.687000000000001</v>
      </c>
      <c r="P96" s="19">
        <f t="shared" si="29"/>
        <v>26.687000000000001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2.81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5.0039999999999996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0.56200000000000006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3.008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17.62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4.0590000000000002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0.51300000000000001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3.9620000000000002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10.073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1.659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13.4</v>
      </c>
      <c r="L20" s="14">
        <v>13.3</v>
      </c>
      <c r="M20" s="14">
        <v>10.3</v>
      </c>
      <c r="N20" s="14">
        <v>12.2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8.19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1.65</v>
      </c>
      <c r="O22" s="19">
        <v>1.65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7.0000000000000001E-3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1.3540000000000001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18.675000000000001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12.222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1.518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5.8000000000000003E-2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1.4119999999999999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2.1789999999999998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0.186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1.2210000000000001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9.0999999999999998E-2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2.8679999999999999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1.9750000000000001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1.6559999999999999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0.4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1.52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2.004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1.27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1.21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0.21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3.56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1.52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1.25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0.32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4.8259999999999996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5.5279999999999996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1.776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0.52400000000000002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2.4079999999999999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4.51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1.5009999999999999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1.45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0.81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9.24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16.187999999999999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2.9299999999999997</v>
      </c>
      <c r="H68" s="62">
        <f t="shared" si="0"/>
        <v>21.04</v>
      </c>
      <c r="I68" s="62">
        <f t="shared" si="0"/>
        <v>12.222</v>
      </c>
      <c r="J68" s="62">
        <f t="shared" si="0"/>
        <v>9.2230000000000008</v>
      </c>
      <c r="K68" s="62">
        <f t="shared" si="0"/>
        <v>0</v>
      </c>
      <c r="L68" s="62">
        <f t="shared" si="0"/>
        <v>11.1</v>
      </c>
      <c r="M68" s="62">
        <f t="shared" si="0"/>
        <v>5.194</v>
      </c>
      <c r="N68" s="62">
        <f t="shared" si="0"/>
        <v>10.057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2.9299999999999997</v>
      </c>
      <c r="H69" s="62">
        <f t="shared" ref="H69:P69" si="1">SUM(G69,H68)</f>
        <v>23.97</v>
      </c>
      <c r="I69" s="62">
        <f t="shared" si="1"/>
        <v>36.192</v>
      </c>
      <c r="J69" s="62">
        <f t="shared" si="1"/>
        <v>45.414999999999999</v>
      </c>
      <c r="K69" s="62">
        <f t="shared" si="1"/>
        <v>45.414999999999999</v>
      </c>
      <c r="L69" s="62">
        <f t="shared" si="1"/>
        <v>56.515000000000001</v>
      </c>
      <c r="M69" s="62">
        <f t="shared" si="1"/>
        <v>61.709000000000003</v>
      </c>
      <c r="N69" s="62">
        <f t="shared" si="1"/>
        <v>71.766000000000005</v>
      </c>
      <c r="O69" s="62">
        <f t="shared" si="1"/>
        <v>71.766000000000005</v>
      </c>
      <c r="P69" s="62">
        <f t="shared" si="1"/>
        <v>71.766000000000005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3.492</v>
      </c>
      <c r="H70" s="62">
        <f t="shared" si="2"/>
        <v>21.04</v>
      </c>
      <c r="I70" s="62">
        <f t="shared" si="2"/>
        <v>24.608000000000004</v>
      </c>
      <c r="J70" s="62">
        <f t="shared" si="2"/>
        <v>9.2230000000000008</v>
      </c>
      <c r="K70" s="62">
        <f t="shared" si="2"/>
        <v>0</v>
      </c>
      <c r="L70" s="62">
        <f t="shared" si="2"/>
        <v>11.1</v>
      </c>
      <c r="M70" s="62">
        <f t="shared" si="2"/>
        <v>14.852</v>
      </c>
      <c r="N70" s="62">
        <f t="shared" si="2"/>
        <v>10.057</v>
      </c>
      <c r="O70" s="62">
        <f t="shared" si="2"/>
        <v>16.187999999999999</v>
      </c>
      <c r="P70" s="62">
        <f t="shared" si="2"/>
        <v>37.120000000000005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3.492</v>
      </c>
      <c r="H71" s="62">
        <f>G71+H70</f>
        <v>24.532</v>
      </c>
      <c r="I71" s="62">
        <f t="shared" ref="I71:P71" si="3">H71+I70</f>
        <v>49.14</v>
      </c>
      <c r="J71" s="62">
        <f t="shared" si="3"/>
        <v>58.363</v>
      </c>
      <c r="K71" s="62">
        <f t="shared" si="3"/>
        <v>58.363</v>
      </c>
      <c r="L71" s="62">
        <f t="shared" si="3"/>
        <v>69.462999999999994</v>
      </c>
      <c r="M71" s="62">
        <f t="shared" si="3"/>
        <v>84.314999999999998</v>
      </c>
      <c r="N71" s="62">
        <f t="shared" si="3"/>
        <v>94.372</v>
      </c>
      <c r="O71" s="62">
        <f t="shared" si="3"/>
        <v>110.56</v>
      </c>
      <c r="P71" s="62">
        <f t="shared" si="3"/>
        <v>147.68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3.492</v>
      </c>
      <c r="H72" s="62">
        <f t="shared" si="4"/>
        <v>21.04</v>
      </c>
      <c r="I72" s="62">
        <f t="shared" si="4"/>
        <v>26.267000000000003</v>
      </c>
      <c r="J72" s="62">
        <f t="shared" si="4"/>
        <v>19.295999999999999</v>
      </c>
      <c r="K72" s="62">
        <f t="shared" si="4"/>
        <v>17.362000000000002</v>
      </c>
      <c r="L72" s="62">
        <f t="shared" si="4"/>
        <v>24.4</v>
      </c>
      <c r="M72" s="62">
        <f t="shared" si="4"/>
        <v>41.751999999999995</v>
      </c>
      <c r="N72" s="62">
        <f t="shared" si="4"/>
        <v>28.416999999999994</v>
      </c>
      <c r="O72" s="62">
        <f t="shared" si="4"/>
        <v>28.96</v>
      </c>
      <c r="P72" s="62">
        <f t="shared" si="4"/>
        <v>40.071000000000005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3.492</v>
      </c>
      <c r="H73" s="62">
        <f>SUM(G73,H72)</f>
        <v>24.532</v>
      </c>
      <c r="I73" s="62">
        <f t="shared" ref="I73:P73" si="5">SUM(H73,I72)</f>
        <v>50.799000000000007</v>
      </c>
      <c r="J73" s="62">
        <f t="shared" si="5"/>
        <v>70.094999999999999</v>
      </c>
      <c r="K73" s="62">
        <f t="shared" si="5"/>
        <v>87.456999999999994</v>
      </c>
      <c r="L73" s="62">
        <f t="shared" si="5"/>
        <v>111.857</v>
      </c>
      <c r="M73" s="62">
        <f t="shared" si="5"/>
        <v>153.60899999999998</v>
      </c>
      <c r="N73" s="62">
        <f t="shared" si="5"/>
        <v>182.02599999999998</v>
      </c>
      <c r="O73" s="62">
        <f t="shared" si="5"/>
        <v>210.98599999999999</v>
      </c>
      <c r="P73" s="62">
        <f t="shared" si="5"/>
        <v>251.05699999999999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1.3540000000000001</v>
      </c>
      <c r="H74" s="62">
        <f t="shared" si="6"/>
        <v>21.04</v>
      </c>
      <c r="I74" s="62">
        <f t="shared" si="6"/>
        <v>12.222</v>
      </c>
      <c r="J74" s="62">
        <f t="shared" si="6"/>
        <v>5.8360000000000003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7.0000000000000001E-3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1.3540000000000001</v>
      </c>
      <c r="H75" s="62">
        <f>SUM(G75,H74)</f>
        <v>22.393999999999998</v>
      </c>
      <c r="I75" s="62">
        <f t="shared" ref="I75:P75" si="7">SUM(H75,I74)</f>
        <v>34.616</v>
      </c>
      <c r="J75" s="62">
        <f t="shared" si="7"/>
        <v>40.451999999999998</v>
      </c>
      <c r="K75" s="62">
        <f t="shared" si="7"/>
        <v>40.451999999999998</v>
      </c>
      <c r="L75" s="62">
        <f t="shared" si="7"/>
        <v>40.451999999999998</v>
      </c>
      <c r="M75" s="62">
        <f t="shared" si="7"/>
        <v>40.451999999999998</v>
      </c>
      <c r="N75" s="62">
        <f t="shared" si="7"/>
        <v>40.458999999999996</v>
      </c>
      <c r="O75" s="62">
        <f t="shared" si="7"/>
        <v>40.458999999999996</v>
      </c>
      <c r="P75" s="62">
        <f t="shared" si="7"/>
        <v>40.458999999999996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2.9299999999999997</v>
      </c>
      <c r="H76" s="19">
        <f t="shared" ref="H76:P76" si="8">H24+H25+H26+H27+H28+H29+H30+H31+H32+H33+H34+H35+H36+H37+H38+H39+H40+H41+H42+H43</f>
        <v>21.04</v>
      </c>
      <c r="I76" s="19">
        <f t="shared" si="8"/>
        <v>12.222</v>
      </c>
      <c r="J76" s="19">
        <f t="shared" si="8"/>
        <v>9.2230000000000008</v>
      </c>
      <c r="K76" s="19">
        <f t="shared" si="8"/>
        <v>0</v>
      </c>
      <c r="L76" s="19">
        <f t="shared" si="8"/>
        <v>0</v>
      </c>
      <c r="M76" s="19">
        <f t="shared" si="8"/>
        <v>5.194</v>
      </c>
      <c r="N76" s="19">
        <f t="shared" si="8"/>
        <v>7.0000000000000001E-3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2.9299999999999997</v>
      </c>
      <c r="H77" s="19">
        <f>SUM(G77,H76)</f>
        <v>23.97</v>
      </c>
      <c r="I77" s="19">
        <f t="shared" ref="I77:P77" si="9">SUM(H77,I76)</f>
        <v>36.192</v>
      </c>
      <c r="J77" s="19">
        <f t="shared" si="9"/>
        <v>45.414999999999999</v>
      </c>
      <c r="K77" s="19">
        <f t="shared" si="9"/>
        <v>45.414999999999999</v>
      </c>
      <c r="L77" s="19">
        <f t="shared" si="9"/>
        <v>45.414999999999999</v>
      </c>
      <c r="M77" s="19">
        <f t="shared" si="9"/>
        <v>50.609000000000002</v>
      </c>
      <c r="N77" s="19">
        <f t="shared" si="9"/>
        <v>50.616</v>
      </c>
      <c r="O77" s="19">
        <f t="shared" si="9"/>
        <v>50.616</v>
      </c>
      <c r="P77" s="19">
        <f t="shared" si="9"/>
        <v>50.616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2.9299999999999997</v>
      </c>
      <c r="H78" s="19">
        <f t="shared" si="10"/>
        <v>21.04</v>
      </c>
      <c r="I78" s="19">
        <f t="shared" si="10"/>
        <v>12.222</v>
      </c>
      <c r="J78" s="19">
        <f t="shared" si="10"/>
        <v>9.2230000000000008</v>
      </c>
      <c r="K78" s="19">
        <f t="shared" si="10"/>
        <v>0</v>
      </c>
      <c r="L78" s="19">
        <f t="shared" si="10"/>
        <v>0</v>
      </c>
      <c r="M78" s="19">
        <f t="shared" si="10"/>
        <v>11.843999999999999</v>
      </c>
      <c r="N78" s="19">
        <f t="shared" si="10"/>
        <v>7.0000000000000001E-3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2.9299999999999997</v>
      </c>
      <c r="H79" s="19">
        <f>SUM(G79)+H78</f>
        <v>23.97</v>
      </c>
      <c r="I79" s="19">
        <f>SUM(H79)+I78</f>
        <v>36.192</v>
      </c>
      <c r="J79" s="19">
        <f t="shared" ref="J79:P79" si="11">SUM(I79)+J78</f>
        <v>45.414999999999999</v>
      </c>
      <c r="K79" s="19">
        <f t="shared" si="11"/>
        <v>45.414999999999999</v>
      </c>
      <c r="L79" s="19">
        <f t="shared" si="11"/>
        <v>45.414999999999999</v>
      </c>
      <c r="M79" s="19">
        <f t="shared" si="11"/>
        <v>57.259</v>
      </c>
      <c r="N79" s="19">
        <f t="shared" si="11"/>
        <v>57.265999999999998</v>
      </c>
      <c r="O79" s="19">
        <f t="shared" si="11"/>
        <v>57.265999999999998</v>
      </c>
      <c r="P79" s="19">
        <f t="shared" si="11"/>
        <v>57.265999999999998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2.9299999999999997</v>
      </c>
      <c r="H80" s="19">
        <f t="shared" si="12"/>
        <v>21.04</v>
      </c>
      <c r="I80" s="19">
        <f t="shared" si="12"/>
        <v>12.222</v>
      </c>
      <c r="J80" s="19">
        <f t="shared" si="12"/>
        <v>9.2230000000000008</v>
      </c>
      <c r="K80" s="19">
        <f t="shared" si="12"/>
        <v>0</v>
      </c>
      <c r="L80" s="19">
        <f t="shared" si="12"/>
        <v>0</v>
      </c>
      <c r="M80" s="19">
        <f t="shared" si="12"/>
        <v>28.443999999999996</v>
      </c>
      <c r="N80" s="19">
        <f t="shared" si="12"/>
        <v>4.5169999999999995</v>
      </c>
      <c r="O80" s="19">
        <f t="shared" si="12"/>
        <v>2.9319999999999999</v>
      </c>
      <c r="P80" s="19">
        <f t="shared" si="12"/>
        <v>2.9509999999999996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2.9299999999999997</v>
      </c>
      <c r="H81" s="19">
        <f>G81+H80</f>
        <v>23.97</v>
      </c>
      <c r="I81" s="19">
        <f t="shared" ref="I81:P81" si="13">H81+I80</f>
        <v>36.192</v>
      </c>
      <c r="J81" s="19">
        <f t="shared" si="13"/>
        <v>45.414999999999999</v>
      </c>
      <c r="K81" s="19">
        <f t="shared" si="13"/>
        <v>45.414999999999999</v>
      </c>
      <c r="L81" s="19">
        <f t="shared" si="13"/>
        <v>45.414999999999999</v>
      </c>
      <c r="M81" s="19">
        <f t="shared" si="13"/>
        <v>73.858999999999995</v>
      </c>
      <c r="N81" s="19">
        <f t="shared" si="13"/>
        <v>78.375999999999991</v>
      </c>
      <c r="O81" s="19">
        <f t="shared" si="13"/>
        <v>81.307999999999993</v>
      </c>
      <c r="P81" s="19">
        <f t="shared" si="13"/>
        <v>84.258999999999986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1.3540000000000001</v>
      </c>
      <c r="H82" s="19">
        <f t="shared" ref="H82:P82" si="14">H24+H25+H26+H27+H30+H31+H32+H33+H34+H35+H36+H37+H38+H39+H40+H41</f>
        <v>21.04</v>
      </c>
      <c r="I82" s="19">
        <f t="shared" si="14"/>
        <v>12.222</v>
      </c>
      <c r="J82" s="19">
        <f t="shared" si="14"/>
        <v>9.2230000000000008</v>
      </c>
      <c r="K82" s="19">
        <f t="shared" si="14"/>
        <v>0</v>
      </c>
      <c r="L82" s="19">
        <f t="shared" si="14"/>
        <v>0</v>
      </c>
      <c r="M82" s="19">
        <f t="shared" si="14"/>
        <v>1.92</v>
      </c>
      <c r="N82" s="19">
        <f t="shared" si="14"/>
        <v>7.0000000000000001E-3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1.3540000000000001</v>
      </c>
      <c r="H83" s="19">
        <f>G83+H82</f>
        <v>22.393999999999998</v>
      </c>
      <c r="I83" s="19">
        <f t="shared" ref="I83:P83" si="15">H83+I82</f>
        <v>34.616</v>
      </c>
      <c r="J83" s="19">
        <f t="shared" si="15"/>
        <v>43.838999999999999</v>
      </c>
      <c r="K83" s="19">
        <f t="shared" si="15"/>
        <v>43.838999999999999</v>
      </c>
      <c r="L83" s="19">
        <f t="shared" si="15"/>
        <v>43.838999999999999</v>
      </c>
      <c r="M83" s="19">
        <f t="shared" si="15"/>
        <v>45.759</v>
      </c>
      <c r="N83" s="19">
        <f t="shared" si="15"/>
        <v>45.765999999999998</v>
      </c>
      <c r="O83" s="19">
        <f t="shared" si="15"/>
        <v>45.765999999999998</v>
      </c>
      <c r="P83" s="19">
        <f t="shared" si="15"/>
        <v>45.765999999999998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1.5760000000000001</v>
      </c>
      <c r="H84" s="19">
        <f t="shared" ref="H84:O84" si="16">H28+H29+H30+H31+H32+H33+H34+H35+H36+H37+H38+H39+H40+H41+H43</f>
        <v>2.3649999999999998</v>
      </c>
      <c r="I84" s="19">
        <f t="shared" si="16"/>
        <v>0</v>
      </c>
      <c r="J84" s="19">
        <f t="shared" si="16"/>
        <v>9.2230000000000008</v>
      </c>
      <c r="K84" s="19">
        <f t="shared" si="16"/>
        <v>0</v>
      </c>
      <c r="L84" s="19">
        <f t="shared" si="16"/>
        <v>0</v>
      </c>
      <c r="M84" s="19">
        <f t="shared" si="16"/>
        <v>3.19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1.5760000000000001</v>
      </c>
      <c r="H85" s="19">
        <f>G85+H84</f>
        <v>3.9409999999999998</v>
      </c>
      <c r="I85" s="19">
        <f t="shared" ref="I85:P85" si="18">H85+I84</f>
        <v>3.9409999999999998</v>
      </c>
      <c r="J85" s="19">
        <f t="shared" si="18"/>
        <v>13.164000000000001</v>
      </c>
      <c r="K85" s="19">
        <f t="shared" si="18"/>
        <v>13.164000000000001</v>
      </c>
      <c r="L85" s="19">
        <f t="shared" si="18"/>
        <v>13.164000000000001</v>
      </c>
      <c r="M85" s="19">
        <f t="shared" si="18"/>
        <v>16.354000000000003</v>
      </c>
      <c r="N85" s="19">
        <f t="shared" si="18"/>
        <v>16.354000000000003</v>
      </c>
      <c r="O85" s="19">
        <f t="shared" si="18"/>
        <v>16.354000000000003</v>
      </c>
      <c r="P85" s="19">
        <f t="shared" si="18"/>
        <v>16.354000000000003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1.5760000000000001</v>
      </c>
      <c r="H86" s="19">
        <f t="shared" ref="H86:P86" si="19">H28+H29+H30+H31+H32+H33+H34+H35+H36+H37+H38+H39+H40+H41+H43+H44+H45+H46+H47</f>
        <v>2.3649999999999998</v>
      </c>
      <c r="I86" s="19">
        <f t="shared" si="19"/>
        <v>0</v>
      </c>
      <c r="J86" s="19">
        <f t="shared" si="19"/>
        <v>9.2230000000000008</v>
      </c>
      <c r="K86" s="19">
        <f t="shared" si="19"/>
        <v>0</v>
      </c>
      <c r="L86" s="19">
        <f t="shared" si="19"/>
        <v>0</v>
      </c>
      <c r="M86" s="19">
        <f t="shared" si="19"/>
        <v>8.32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1.5760000000000001</v>
      </c>
      <c r="H87" s="19">
        <f>G87+H86</f>
        <v>3.9409999999999998</v>
      </c>
      <c r="I87" s="19">
        <f t="shared" ref="I87:P87" si="20">H87+I86</f>
        <v>3.9409999999999998</v>
      </c>
      <c r="J87" s="19">
        <f t="shared" si="20"/>
        <v>13.164000000000001</v>
      </c>
      <c r="K87" s="19">
        <f t="shared" si="20"/>
        <v>13.164000000000001</v>
      </c>
      <c r="L87" s="19">
        <f t="shared" si="20"/>
        <v>13.164000000000001</v>
      </c>
      <c r="M87" s="19">
        <f t="shared" si="20"/>
        <v>21.484000000000002</v>
      </c>
      <c r="N87" s="19">
        <f t="shared" si="20"/>
        <v>21.484000000000002</v>
      </c>
      <c r="O87" s="19">
        <f t="shared" si="20"/>
        <v>21.484000000000002</v>
      </c>
      <c r="P87" s="19">
        <f t="shared" si="20"/>
        <v>21.484000000000002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1.5760000000000001</v>
      </c>
      <c r="H88" s="19">
        <f t="shared" si="21"/>
        <v>2.3649999999999998</v>
      </c>
      <c r="I88" s="19">
        <f t="shared" si="21"/>
        <v>0</v>
      </c>
      <c r="J88" s="19">
        <f t="shared" si="21"/>
        <v>9.2230000000000008</v>
      </c>
      <c r="K88" s="19">
        <f t="shared" si="21"/>
        <v>0</v>
      </c>
      <c r="L88" s="19">
        <f t="shared" si="21"/>
        <v>0</v>
      </c>
      <c r="M88" s="19">
        <f t="shared" si="21"/>
        <v>17.523999999999997</v>
      </c>
      <c r="N88" s="19">
        <f t="shared" si="21"/>
        <v>4.51</v>
      </c>
      <c r="O88" s="19">
        <f t="shared" si="21"/>
        <v>2.9319999999999999</v>
      </c>
      <c r="P88" s="19">
        <f t="shared" si="21"/>
        <v>1.5009999999999999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1.5760000000000001</v>
      </c>
      <c r="H89" s="19">
        <f>G89+H88</f>
        <v>3.9409999999999998</v>
      </c>
      <c r="I89" s="19">
        <f t="shared" ref="I89:P89" si="22">H89+I88</f>
        <v>3.9409999999999998</v>
      </c>
      <c r="J89" s="19">
        <f t="shared" si="22"/>
        <v>13.164000000000001</v>
      </c>
      <c r="K89" s="19">
        <f t="shared" si="22"/>
        <v>13.164000000000001</v>
      </c>
      <c r="L89" s="19">
        <f t="shared" si="22"/>
        <v>13.164000000000001</v>
      </c>
      <c r="M89" s="19">
        <f t="shared" si="22"/>
        <v>30.687999999999999</v>
      </c>
      <c r="N89" s="19">
        <f t="shared" si="22"/>
        <v>35.198</v>
      </c>
      <c r="O89" s="19">
        <f t="shared" si="22"/>
        <v>38.130000000000003</v>
      </c>
      <c r="P89" s="19">
        <f t="shared" si="22"/>
        <v>39.631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2.3649999999999998</v>
      </c>
      <c r="I90" s="19">
        <f t="shared" si="23"/>
        <v>0</v>
      </c>
      <c r="J90" s="19">
        <f t="shared" si="23"/>
        <v>9.2230000000000008</v>
      </c>
      <c r="K90" s="19">
        <f t="shared" si="23"/>
        <v>0</v>
      </c>
      <c r="L90" s="19">
        <f t="shared" si="23"/>
        <v>0</v>
      </c>
      <c r="M90" s="19">
        <f t="shared" si="23"/>
        <v>1.92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2.3649999999999998</v>
      </c>
      <c r="I91" s="19">
        <f t="shared" ref="I91:P91" si="24">H91+I90</f>
        <v>2.3649999999999998</v>
      </c>
      <c r="J91" s="19">
        <f t="shared" si="24"/>
        <v>11.588000000000001</v>
      </c>
      <c r="K91" s="19">
        <f t="shared" si="24"/>
        <v>11.588000000000001</v>
      </c>
      <c r="L91" s="19">
        <f t="shared" si="24"/>
        <v>11.588000000000001</v>
      </c>
      <c r="M91" s="19">
        <f t="shared" si="24"/>
        <v>13.508000000000001</v>
      </c>
      <c r="N91" s="19">
        <f t="shared" si="24"/>
        <v>13.508000000000001</v>
      </c>
      <c r="O91" s="19">
        <f t="shared" si="24"/>
        <v>13.508000000000001</v>
      </c>
      <c r="P91" s="19">
        <f t="shared" si="24"/>
        <v>13.508000000000001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10.050000000000001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10.050000000000001</v>
      </c>
      <c r="O93" s="19">
        <f t="shared" si="26"/>
        <v>10.050000000000001</v>
      </c>
      <c r="P93" s="19">
        <f t="shared" si="26"/>
        <v>10.050000000000001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10.050000000000001</v>
      </c>
      <c r="O94" s="19">
        <f t="shared" si="27"/>
        <v>16.187999999999999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10.050000000000001</v>
      </c>
      <c r="O95" s="19">
        <f t="shared" si="28"/>
        <v>26.238</v>
      </c>
      <c r="P95" s="19">
        <f t="shared" si="28"/>
        <v>26.238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10.050000000000001</v>
      </c>
      <c r="O96" s="19">
        <f t="shared" si="29"/>
        <v>26.238</v>
      </c>
      <c r="P96" s="19">
        <f t="shared" si="29"/>
        <v>26.238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10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10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P73" sqref="P73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2.7629999999999999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7.6260000000000003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3.008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17.690000000000001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4.0140000000000002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0.47199999999999998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3.9620000000000002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10.192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1.669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13.4</v>
      </c>
      <c r="L20" s="14">
        <v>13.3</v>
      </c>
      <c r="M20" s="14">
        <v>10.3</v>
      </c>
      <c r="N20" s="14">
        <v>12.2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8.57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1.63</v>
      </c>
      <c r="O22" s="19">
        <v>1.67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6.0000000000000001E-3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19.579999999999998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12.01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1.419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5.3999999999999999E-2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1.405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2.2080000000000002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0.182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0.873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9.9000000000000005E-2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2.8260000000000001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1.9470000000000001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1.6919999999999999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0.40400000000000003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1.522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1.827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1.3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1.4350000000000001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0.23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3.69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1.5409999999999999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1.22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0.32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1.18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4.9000000000000004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5.431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1.722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1.907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0.52500000000000002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2.3519999999999999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4.4359999999999999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1.4239999999999999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1.42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0.77400000000000002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9.9429999999999996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16.111000000000001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21.052999999999997</v>
      </c>
      <c r="H68" s="62">
        <f t="shared" si="0"/>
        <v>2.39</v>
      </c>
      <c r="I68" s="62">
        <f t="shared" si="0"/>
        <v>12.01</v>
      </c>
      <c r="J68" s="62">
        <f t="shared" si="0"/>
        <v>8.8420000000000005</v>
      </c>
      <c r="K68" s="62">
        <f t="shared" si="0"/>
        <v>0</v>
      </c>
      <c r="L68" s="62">
        <f t="shared" si="0"/>
        <v>11.1</v>
      </c>
      <c r="M68" s="62">
        <f t="shared" si="0"/>
        <v>5.0529999999999999</v>
      </c>
      <c r="N68" s="62">
        <f t="shared" si="0"/>
        <v>10.722999999999999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21.052999999999997</v>
      </c>
      <c r="H69" s="62">
        <f t="shared" ref="H69:P69" si="1">SUM(G69,H68)</f>
        <v>23.442999999999998</v>
      </c>
      <c r="I69" s="62">
        <f t="shared" si="1"/>
        <v>35.452999999999996</v>
      </c>
      <c r="J69" s="62">
        <f t="shared" si="1"/>
        <v>44.294999999999995</v>
      </c>
      <c r="K69" s="62">
        <f t="shared" si="1"/>
        <v>44.294999999999995</v>
      </c>
      <c r="L69" s="62">
        <f t="shared" si="1"/>
        <v>55.394999999999996</v>
      </c>
      <c r="M69" s="62">
        <f t="shared" si="1"/>
        <v>60.447999999999993</v>
      </c>
      <c r="N69" s="62">
        <f t="shared" si="1"/>
        <v>71.170999999999992</v>
      </c>
      <c r="O69" s="62">
        <f t="shared" si="1"/>
        <v>71.170999999999992</v>
      </c>
      <c r="P69" s="62">
        <f t="shared" si="1"/>
        <v>71.170999999999992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21.057999999999996</v>
      </c>
      <c r="H70" s="62">
        <f t="shared" si="2"/>
        <v>2.39</v>
      </c>
      <c r="I70" s="62">
        <f t="shared" si="2"/>
        <v>26.885000000000002</v>
      </c>
      <c r="J70" s="62">
        <f t="shared" si="2"/>
        <v>8.8420000000000005</v>
      </c>
      <c r="K70" s="62">
        <f t="shared" si="2"/>
        <v>0</v>
      </c>
      <c r="L70" s="62">
        <f t="shared" si="2"/>
        <v>11.1</v>
      </c>
      <c r="M70" s="62">
        <f t="shared" si="2"/>
        <v>15.107000000000001</v>
      </c>
      <c r="N70" s="62">
        <f t="shared" si="2"/>
        <v>10.722999999999999</v>
      </c>
      <c r="O70" s="62">
        <f t="shared" si="2"/>
        <v>16.111000000000001</v>
      </c>
      <c r="P70" s="62">
        <f t="shared" si="2"/>
        <v>37.19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21.057999999999996</v>
      </c>
      <c r="H71" s="62">
        <f>G71+H70</f>
        <v>23.447999999999997</v>
      </c>
      <c r="I71" s="62">
        <f t="shared" ref="I71:P71" si="3">H71+I70</f>
        <v>50.332999999999998</v>
      </c>
      <c r="J71" s="62">
        <f t="shared" si="3"/>
        <v>59.174999999999997</v>
      </c>
      <c r="K71" s="62">
        <f t="shared" si="3"/>
        <v>59.174999999999997</v>
      </c>
      <c r="L71" s="62">
        <f t="shared" si="3"/>
        <v>70.274999999999991</v>
      </c>
      <c r="M71" s="62">
        <f t="shared" si="3"/>
        <v>85.381999999999991</v>
      </c>
      <c r="N71" s="62">
        <f t="shared" si="3"/>
        <v>96.10499999999999</v>
      </c>
      <c r="O71" s="62">
        <f t="shared" si="3"/>
        <v>112.21599999999999</v>
      </c>
      <c r="P71" s="62">
        <f t="shared" si="3"/>
        <v>149.40600000000001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21.057999999999996</v>
      </c>
      <c r="H72" s="62">
        <f t="shared" si="4"/>
        <v>2.39</v>
      </c>
      <c r="I72" s="62">
        <f t="shared" si="4"/>
        <v>28.553999999999995</v>
      </c>
      <c r="J72" s="62">
        <f t="shared" si="4"/>
        <v>19.033999999999999</v>
      </c>
      <c r="K72" s="62">
        <f t="shared" si="4"/>
        <v>17.362000000000002</v>
      </c>
      <c r="L72" s="62">
        <f t="shared" si="4"/>
        <v>24.4</v>
      </c>
      <c r="M72" s="62">
        <f t="shared" si="4"/>
        <v>42.087000000000003</v>
      </c>
      <c r="N72" s="62">
        <f t="shared" si="4"/>
        <v>28.988999999999997</v>
      </c>
      <c r="O72" s="62">
        <f t="shared" si="4"/>
        <v>29.228000000000002</v>
      </c>
      <c r="P72" s="62">
        <f t="shared" si="4"/>
        <v>40.033999999999999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21.057999999999996</v>
      </c>
      <c r="H73" s="62">
        <f>SUM(G73,H72)</f>
        <v>23.447999999999997</v>
      </c>
      <c r="I73" s="62">
        <f t="shared" ref="I73:P73" si="5">SUM(H73,I72)</f>
        <v>52.001999999999995</v>
      </c>
      <c r="J73" s="62">
        <f t="shared" si="5"/>
        <v>71.036000000000001</v>
      </c>
      <c r="K73" s="62">
        <f t="shared" si="5"/>
        <v>88.397999999999996</v>
      </c>
      <c r="L73" s="62">
        <f t="shared" si="5"/>
        <v>112.798</v>
      </c>
      <c r="M73" s="62">
        <f t="shared" si="5"/>
        <v>154.88499999999999</v>
      </c>
      <c r="N73" s="62">
        <f t="shared" si="5"/>
        <v>183.874</v>
      </c>
      <c r="O73" s="62">
        <f t="shared" si="5"/>
        <v>213.102</v>
      </c>
      <c r="P73" s="62">
        <f t="shared" si="5"/>
        <v>253.136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19.579999999999998</v>
      </c>
      <c r="H74" s="62">
        <f t="shared" si="6"/>
        <v>2.39</v>
      </c>
      <c r="I74" s="62">
        <f t="shared" si="6"/>
        <v>12.01</v>
      </c>
      <c r="J74" s="62">
        <f t="shared" si="6"/>
        <v>5.49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6.0000000000000001E-3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19.579999999999998</v>
      </c>
      <c r="H75" s="62">
        <f>SUM(G75,H74)</f>
        <v>21.97</v>
      </c>
      <c r="I75" s="62">
        <f t="shared" ref="I75:P75" si="7">SUM(H75,I74)</f>
        <v>33.979999999999997</v>
      </c>
      <c r="J75" s="62">
        <f t="shared" si="7"/>
        <v>39.47</v>
      </c>
      <c r="K75" s="62">
        <f t="shared" si="7"/>
        <v>39.47</v>
      </c>
      <c r="L75" s="62">
        <f t="shared" si="7"/>
        <v>39.47</v>
      </c>
      <c r="M75" s="62">
        <f t="shared" si="7"/>
        <v>39.47</v>
      </c>
      <c r="N75" s="62">
        <f t="shared" si="7"/>
        <v>39.475999999999999</v>
      </c>
      <c r="O75" s="62">
        <f t="shared" si="7"/>
        <v>39.475999999999999</v>
      </c>
      <c r="P75" s="62">
        <f t="shared" si="7"/>
        <v>39.475999999999999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21.052999999999997</v>
      </c>
      <c r="H76" s="19">
        <f t="shared" ref="H76:P76" si="8">H24+H25+H26+H27+H28+H29+H30+H31+H32+H33+H34+H35+H36+H37+H38+H39+H40+H41+H42+H43</f>
        <v>2.39</v>
      </c>
      <c r="I76" s="19">
        <f t="shared" si="8"/>
        <v>12.01</v>
      </c>
      <c r="J76" s="19">
        <f t="shared" si="8"/>
        <v>8.8420000000000005</v>
      </c>
      <c r="K76" s="19">
        <f t="shared" si="8"/>
        <v>0</v>
      </c>
      <c r="L76" s="19">
        <f t="shared" si="8"/>
        <v>0</v>
      </c>
      <c r="M76" s="19">
        <f t="shared" si="8"/>
        <v>5.0529999999999999</v>
      </c>
      <c r="N76" s="19">
        <f t="shared" si="8"/>
        <v>6.0000000000000001E-3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21.052999999999997</v>
      </c>
      <c r="H77" s="19">
        <f>SUM(G77,H76)</f>
        <v>23.442999999999998</v>
      </c>
      <c r="I77" s="19">
        <f t="shared" ref="I77:P77" si="9">SUM(H77,I76)</f>
        <v>35.452999999999996</v>
      </c>
      <c r="J77" s="19">
        <f t="shared" si="9"/>
        <v>44.294999999999995</v>
      </c>
      <c r="K77" s="19">
        <f t="shared" si="9"/>
        <v>44.294999999999995</v>
      </c>
      <c r="L77" s="19">
        <f t="shared" si="9"/>
        <v>44.294999999999995</v>
      </c>
      <c r="M77" s="19">
        <f t="shared" si="9"/>
        <v>49.347999999999992</v>
      </c>
      <c r="N77" s="19">
        <f t="shared" si="9"/>
        <v>49.353999999999992</v>
      </c>
      <c r="O77" s="19">
        <f t="shared" si="9"/>
        <v>49.353999999999992</v>
      </c>
      <c r="P77" s="19">
        <f t="shared" si="9"/>
        <v>49.353999999999992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21.052999999999997</v>
      </c>
      <c r="H78" s="19">
        <f t="shared" si="10"/>
        <v>2.39</v>
      </c>
      <c r="I78" s="19">
        <f t="shared" si="10"/>
        <v>12.01</v>
      </c>
      <c r="J78" s="19">
        <f t="shared" si="10"/>
        <v>8.8420000000000005</v>
      </c>
      <c r="K78" s="19">
        <f t="shared" si="10"/>
        <v>0</v>
      </c>
      <c r="L78" s="19">
        <f t="shared" si="10"/>
        <v>0</v>
      </c>
      <c r="M78" s="19">
        <f t="shared" si="10"/>
        <v>12.099</v>
      </c>
      <c r="N78" s="19">
        <f t="shared" si="10"/>
        <v>6.0000000000000001E-3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21.052999999999997</v>
      </c>
      <c r="H79" s="19">
        <f>SUM(G79)+H78</f>
        <v>23.442999999999998</v>
      </c>
      <c r="I79" s="19">
        <f>SUM(H79)+I78</f>
        <v>35.452999999999996</v>
      </c>
      <c r="J79" s="19">
        <f t="shared" ref="J79:P79" si="11">SUM(I79)+J78</f>
        <v>44.294999999999995</v>
      </c>
      <c r="K79" s="19">
        <f t="shared" si="11"/>
        <v>44.294999999999995</v>
      </c>
      <c r="L79" s="19">
        <f t="shared" si="11"/>
        <v>44.294999999999995</v>
      </c>
      <c r="M79" s="19">
        <f t="shared" si="11"/>
        <v>56.393999999999991</v>
      </c>
      <c r="N79" s="19">
        <f t="shared" si="11"/>
        <v>56.399999999999991</v>
      </c>
      <c r="O79" s="19">
        <f t="shared" si="11"/>
        <v>56.399999999999991</v>
      </c>
      <c r="P79" s="19">
        <f t="shared" si="11"/>
        <v>56.399999999999991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21.052999999999997</v>
      </c>
      <c r="H80" s="19">
        <f t="shared" si="12"/>
        <v>2.39</v>
      </c>
      <c r="I80" s="19">
        <f t="shared" si="12"/>
        <v>12.01</v>
      </c>
      <c r="J80" s="19">
        <f t="shared" si="12"/>
        <v>8.8420000000000005</v>
      </c>
      <c r="K80" s="19">
        <f t="shared" si="12"/>
        <v>0</v>
      </c>
      <c r="L80" s="19">
        <f t="shared" si="12"/>
        <v>0</v>
      </c>
      <c r="M80" s="19">
        <f t="shared" si="12"/>
        <v>28.779000000000003</v>
      </c>
      <c r="N80" s="19">
        <f t="shared" si="12"/>
        <v>4.4420000000000002</v>
      </c>
      <c r="O80" s="19">
        <f t="shared" si="12"/>
        <v>2.8769999999999998</v>
      </c>
      <c r="P80" s="19">
        <f t="shared" si="12"/>
        <v>2.8439999999999999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21.052999999999997</v>
      </c>
      <c r="H81" s="19">
        <f>G81+H80</f>
        <v>23.442999999999998</v>
      </c>
      <c r="I81" s="19">
        <f t="shared" ref="I81:P81" si="13">H81+I80</f>
        <v>35.452999999999996</v>
      </c>
      <c r="J81" s="19">
        <f t="shared" si="13"/>
        <v>44.294999999999995</v>
      </c>
      <c r="K81" s="19">
        <f t="shared" si="13"/>
        <v>44.294999999999995</v>
      </c>
      <c r="L81" s="19">
        <f t="shared" si="13"/>
        <v>44.294999999999995</v>
      </c>
      <c r="M81" s="19">
        <f t="shared" si="13"/>
        <v>73.073999999999998</v>
      </c>
      <c r="N81" s="19">
        <f t="shared" si="13"/>
        <v>77.515999999999991</v>
      </c>
      <c r="O81" s="19">
        <f t="shared" si="13"/>
        <v>80.392999999999986</v>
      </c>
      <c r="P81" s="19">
        <f t="shared" si="13"/>
        <v>83.236999999999981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19.579999999999998</v>
      </c>
      <c r="H82" s="19">
        <f t="shared" ref="H82:P82" si="14">H24+H25+H26+H27+H30+H31+H32+H33+H34+H35+H36+H37+H38+H39+H40+H41</f>
        <v>2.39</v>
      </c>
      <c r="I82" s="19">
        <f t="shared" si="14"/>
        <v>12.01</v>
      </c>
      <c r="J82" s="19">
        <f t="shared" si="14"/>
        <v>8.8420000000000005</v>
      </c>
      <c r="K82" s="19">
        <f t="shared" si="14"/>
        <v>0</v>
      </c>
      <c r="L82" s="19">
        <f t="shared" si="14"/>
        <v>0</v>
      </c>
      <c r="M82" s="19">
        <f t="shared" si="14"/>
        <v>1.9260000000000002</v>
      </c>
      <c r="N82" s="19">
        <f t="shared" si="14"/>
        <v>6.0000000000000001E-3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19.579999999999998</v>
      </c>
      <c r="H83" s="19">
        <f>G83+H82</f>
        <v>21.97</v>
      </c>
      <c r="I83" s="19">
        <f t="shared" ref="I83:P83" si="15">H83+I82</f>
        <v>33.979999999999997</v>
      </c>
      <c r="J83" s="19">
        <f t="shared" si="15"/>
        <v>42.821999999999996</v>
      </c>
      <c r="K83" s="19">
        <f t="shared" si="15"/>
        <v>42.821999999999996</v>
      </c>
      <c r="L83" s="19">
        <f t="shared" si="15"/>
        <v>42.821999999999996</v>
      </c>
      <c r="M83" s="19">
        <f t="shared" si="15"/>
        <v>44.747999999999998</v>
      </c>
      <c r="N83" s="19">
        <f t="shared" si="15"/>
        <v>44.753999999999998</v>
      </c>
      <c r="O83" s="19">
        <f t="shared" si="15"/>
        <v>44.753999999999998</v>
      </c>
      <c r="P83" s="19">
        <f t="shared" si="15"/>
        <v>44.753999999999998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1.4730000000000001</v>
      </c>
      <c r="H84" s="19">
        <f t="shared" ref="H84:O84" si="16">H28+H29+H30+H31+H32+H33+H34+H35+H36+H37+H38+H39+H40+H41+H43</f>
        <v>2.39</v>
      </c>
      <c r="I84" s="19">
        <f t="shared" si="16"/>
        <v>0</v>
      </c>
      <c r="J84" s="19">
        <f t="shared" si="16"/>
        <v>8.8420000000000005</v>
      </c>
      <c r="K84" s="19">
        <f t="shared" si="16"/>
        <v>0</v>
      </c>
      <c r="L84" s="19">
        <f t="shared" si="16"/>
        <v>0</v>
      </c>
      <c r="M84" s="19">
        <f t="shared" si="16"/>
        <v>3.226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1.4730000000000001</v>
      </c>
      <c r="H85" s="19">
        <f>G85+H84</f>
        <v>3.8630000000000004</v>
      </c>
      <c r="I85" s="19">
        <f t="shared" ref="I85:P85" si="18">H85+I84</f>
        <v>3.8630000000000004</v>
      </c>
      <c r="J85" s="19">
        <f t="shared" si="18"/>
        <v>12.705000000000002</v>
      </c>
      <c r="K85" s="19">
        <f t="shared" si="18"/>
        <v>12.705000000000002</v>
      </c>
      <c r="L85" s="19">
        <f t="shared" si="18"/>
        <v>12.705000000000002</v>
      </c>
      <c r="M85" s="19">
        <f t="shared" si="18"/>
        <v>15.931000000000001</v>
      </c>
      <c r="N85" s="19">
        <f t="shared" si="18"/>
        <v>15.931000000000001</v>
      </c>
      <c r="O85" s="19">
        <f t="shared" si="18"/>
        <v>15.931000000000001</v>
      </c>
      <c r="P85" s="19">
        <f t="shared" si="18"/>
        <v>15.931000000000001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1.4730000000000001</v>
      </c>
      <c r="H86" s="19">
        <f t="shared" ref="H86:P86" si="19">H28+H29+H30+H31+H32+H33+H34+H35+H36+H37+H38+H39+H40+H41+H43+H44+H45+H46+H47</f>
        <v>2.39</v>
      </c>
      <c r="I86" s="19">
        <f t="shared" si="19"/>
        <v>0</v>
      </c>
      <c r="J86" s="19">
        <f t="shared" si="19"/>
        <v>8.8420000000000005</v>
      </c>
      <c r="K86" s="19">
        <f t="shared" si="19"/>
        <v>0</v>
      </c>
      <c r="L86" s="19">
        <f t="shared" si="19"/>
        <v>0</v>
      </c>
      <c r="M86" s="19">
        <f t="shared" si="19"/>
        <v>8.7309999999999999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1.4730000000000001</v>
      </c>
      <c r="H87" s="19">
        <f>G87+H86</f>
        <v>3.8630000000000004</v>
      </c>
      <c r="I87" s="19">
        <f t="shared" ref="I87:P87" si="20">H87+I86</f>
        <v>3.8630000000000004</v>
      </c>
      <c r="J87" s="19">
        <f t="shared" si="20"/>
        <v>12.705000000000002</v>
      </c>
      <c r="K87" s="19">
        <f t="shared" si="20"/>
        <v>12.705000000000002</v>
      </c>
      <c r="L87" s="19">
        <f t="shared" si="20"/>
        <v>12.705000000000002</v>
      </c>
      <c r="M87" s="19">
        <f t="shared" si="20"/>
        <v>21.436</v>
      </c>
      <c r="N87" s="19">
        <f t="shared" si="20"/>
        <v>21.436</v>
      </c>
      <c r="O87" s="19">
        <f t="shared" si="20"/>
        <v>21.436</v>
      </c>
      <c r="P87" s="19">
        <f t="shared" si="20"/>
        <v>21.436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1.4730000000000001</v>
      </c>
      <c r="H88" s="19">
        <f t="shared" si="21"/>
        <v>2.39</v>
      </c>
      <c r="I88" s="19">
        <f t="shared" si="21"/>
        <v>0</v>
      </c>
      <c r="J88" s="19">
        <f t="shared" si="21"/>
        <v>8.8420000000000005</v>
      </c>
      <c r="K88" s="19">
        <f t="shared" si="21"/>
        <v>0</v>
      </c>
      <c r="L88" s="19">
        <f t="shared" si="21"/>
        <v>0</v>
      </c>
      <c r="M88" s="19">
        <f t="shared" si="21"/>
        <v>17.791</v>
      </c>
      <c r="N88" s="19">
        <f t="shared" si="21"/>
        <v>4.4359999999999999</v>
      </c>
      <c r="O88" s="19">
        <f t="shared" si="21"/>
        <v>2.8769999999999998</v>
      </c>
      <c r="P88" s="19">
        <f t="shared" si="21"/>
        <v>1.4239999999999999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1.4730000000000001</v>
      </c>
      <c r="H89" s="19">
        <f>G89+H88</f>
        <v>3.8630000000000004</v>
      </c>
      <c r="I89" s="19">
        <f t="shared" ref="I89:P89" si="22">H89+I88</f>
        <v>3.8630000000000004</v>
      </c>
      <c r="J89" s="19">
        <f t="shared" si="22"/>
        <v>12.705000000000002</v>
      </c>
      <c r="K89" s="19">
        <f t="shared" si="22"/>
        <v>12.705000000000002</v>
      </c>
      <c r="L89" s="19">
        <f t="shared" si="22"/>
        <v>12.705000000000002</v>
      </c>
      <c r="M89" s="19">
        <f t="shared" si="22"/>
        <v>30.496000000000002</v>
      </c>
      <c r="N89" s="19">
        <f t="shared" si="22"/>
        <v>34.932000000000002</v>
      </c>
      <c r="O89" s="19">
        <f t="shared" si="22"/>
        <v>37.809000000000005</v>
      </c>
      <c r="P89" s="19">
        <f t="shared" si="22"/>
        <v>39.233000000000004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2.39</v>
      </c>
      <c r="I90" s="19">
        <f t="shared" si="23"/>
        <v>0</v>
      </c>
      <c r="J90" s="19">
        <f t="shared" si="23"/>
        <v>8.8420000000000005</v>
      </c>
      <c r="K90" s="19">
        <f t="shared" si="23"/>
        <v>0</v>
      </c>
      <c r="L90" s="19">
        <f t="shared" si="23"/>
        <v>0</v>
      </c>
      <c r="M90" s="19">
        <f t="shared" si="23"/>
        <v>1.9260000000000002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2.39</v>
      </c>
      <c r="I91" s="19">
        <f t="shared" ref="I91:P91" si="24">H91+I90</f>
        <v>2.39</v>
      </c>
      <c r="J91" s="19">
        <f t="shared" si="24"/>
        <v>11.232000000000001</v>
      </c>
      <c r="K91" s="19">
        <f t="shared" si="24"/>
        <v>11.232000000000001</v>
      </c>
      <c r="L91" s="19">
        <f t="shared" si="24"/>
        <v>11.232000000000001</v>
      </c>
      <c r="M91" s="19">
        <f t="shared" si="24"/>
        <v>13.158000000000001</v>
      </c>
      <c r="N91" s="19">
        <f t="shared" si="24"/>
        <v>13.158000000000001</v>
      </c>
      <c r="O91" s="19">
        <f t="shared" si="24"/>
        <v>13.158000000000001</v>
      </c>
      <c r="P91" s="19">
        <f t="shared" si="24"/>
        <v>13.158000000000001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10.716999999999999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10.716999999999999</v>
      </c>
      <c r="O93" s="19">
        <f t="shared" si="26"/>
        <v>10.716999999999999</v>
      </c>
      <c r="P93" s="19">
        <f t="shared" si="26"/>
        <v>10.716999999999999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10.716999999999999</v>
      </c>
      <c r="O94" s="19">
        <f t="shared" si="27"/>
        <v>16.111000000000001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10.716999999999999</v>
      </c>
      <c r="O95" s="19">
        <f t="shared" si="28"/>
        <v>26.827999999999999</v>
      </c>
      <c r="P95" s="19">
        <f t="shared" si="28"/>
        <v>26.827999999999999</v>
      </c>
    </row>
    <row r="96" spans="1:16" s="5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10.716999999999999</v>
      </c>
      <c r="O96" s="19">
        <f t="shared" si="29"/>
        <v>26.827999999999999</v>
      </c>
      <c r="P96" s="19">
        <f t="shared" si="29"/>
        <v>26.827999999999999</v>
      </c>
    </row>
    <row r="97" spans="1:16" s="5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5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5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5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5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5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5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5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5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5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5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5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5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5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5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5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5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5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5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5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2.82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8.5419999999999998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3.0089999999999999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17.73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4.0330000000000004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0.39600000000000002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3.9670000000000001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10.066000000000001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1.7749999999999999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13.4</v>
      </c>
      <c r="L20" s="14">
        <v>13.3</v>
      </c>
      <c r="M20" s="14">
        <v>10.3</v>
      </c>
      <c r="N20" s="14">
        <v>12.2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10.32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1.58</v>
      </c>
      <c r="O22" s="19">
        <v>1.65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6.0000000000000001E-3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18.321999999999999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11.215999999999999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12.298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1.377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7.8E-2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1.4179999999999999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2.153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0.186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0.76300000000000001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0.10100000000000001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2.8620000000000001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1.946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1.673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0.46400000000000002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1.556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1.9470000000000001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1.35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1.6970000000000001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0.21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3.69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1.5529999999999999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1.26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0.38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1.1299999999999999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4.9340000000000002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5.42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1.7370000000000001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1.9079999999999999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0.52500000000000002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2.37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4.49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1.599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1.42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0.78800000000000003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10.364000000000001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17.355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19.776999999999997</v>
      </c>
      <c r="H68" s="62">
        <f t="shared" si="0"/>
        <v>13.555</v>
      </c>
      <c r="I68" s="62">
        <f t="shared" si="0"/>
        <v>12.298</v>
      </c>
      <c r="J68" s="62">
        <f t="shared" si="0"/>
        <v>8.7629999999999999</v>
      </c>
      <c r="K68" s="62">
        <f t="shared" si="0"/>
        <v>0</v>
      </c>
      <c r="L68" s="62">
        <f t="shared" si="0"/>
        <v>11.1</v>
      </c>
      <c r="M68" s="62">
        <f t="shared" si="0"/>
        <v>5.3170000000000002</v>
      </c>
      <c r="N68" s="62">
        <f t="shared" si="0"/>
        <v>11.158000000000001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19.776999999999997</v>
      </c>
      <c r="H69" s="62">
        <f t="shared" ref="H69:P69" si="1">SUM(G69,H68)</f>
        <v>33.331999999999994</v>
      </c>
      <c r="I69" s="62">
        <f t="shared" si="1"/>
        <v>45.629999999999995</v>
      </c>
      <c r="J69" s="62">
        <f t="shared" si="1"/>
        <v>54.392999999999994</v>
      </c>
      <c r="K69" s="62">
        <f t="shared" si="1"/>
        <v>54.392999999999994</v>
      </c>
      <c r="L69" s="62">
        <f t="shared" si="1"/>
        <v>65.492999999999995</v>
      </c>
      <c r="M69" s="62">
        <f t="shared" si="1"/>
        <v>70.81</v>
      </c>
      <c r="N69" s="62">
        <f t="shared" si="1"/>
        <v>81.968000000000004</v>
      </c>
      <c r="O69" s="62">
        <f t="shared" si="1"/>
        <v>81.968000000000004</v>
      </c>
      <c r="P69" s="62">
        <f t="shared" si="1"/>
        <v>81.968000000000004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19.781999999999996</v>
      </c>
      <c r="H70" s="62">
        <f t="shared" si="2"/>
        <v>13.555</v>
      </c>
      <c r="I70" s="62">
        <f t="shared" si="2"/>
        <v>28.089000000000002</v>
      </c>
      <c r="J70" s="62">
        <f t="shared" si="2"/>
        <v>8.7629999999999999</v>
      </c>
      <c r="K70" s="62">
        <f t="shared" si="2"/>
        <v>0</v>
      </c>
      <c r="L70" s="62">
        <f t="shared" si="2"/>
        <v>11.1</v>
      </c>
      <c r="M70" s="62">
        <f t="shared" si="2"/>
        <v>15.626000000000001</v>
      </c>
      <c r="N70" s="62">
        <f t="shared" si="2"/>
        <v>11.158000000000001</v>
      </c>
      <c r="O70" s="62">
        <f t="shared" si="2"/>
        <v>17.355</v>
      </c>
      <c r="P70" s="62">
        <f t="shared" si="2"/>
        <v>37.230000000000004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19.781999999999996</v>
      </c>
      <c r="H71" s="62">
        <f>G71+H70</f>
        <v>33.336999999999996</v>
      </c>
      <c r="I71" s="62">
        <f t="shared" ref="I71:P71" si="3">H71+I70</f>
        <v>61.426000000000002</v>
      </c>
      <c r="J71" s="62">
        <f t="shared" si="3"/>
        <v>70.189000000000007</v>
      </c>
      <c r="K71" s="62">
        <f t="shared" si="3"/>
        <v>70.189000000000007</v>
      </c>
      <c r="L71" s="62">
        <f t="shared" si="3"/>
        <v>81.289000000000001</v>
      </c>
      <c r="M71" s="62">
        <f t="shared" si="3"/>
        <v>96.915000000000006</v>
      </c>
      <c r="N71" s="62">
        <f t="shared" si="3"/>
        <v>108.07300000000001</v>
      </c>
      <c r="O71" s="62">
        <f t="shared" si="3"/>
        <v>125.42800000000001</v>
      </c>
      <c r="P71" s="62">
        <f t="shared" si="3"/>
        <v>162.65800000000002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19.781999999999996</v>
      </c>
      <c r="H72" s="62">
        <f t="shared" si="4"/>
        <v>13.555</v>
      </c>
      <c r="I72" s="62">
        <f t="shared" si="4"/>
        <v>29.863999999999997</v>
      </c>
      <c r="J72" s="62">
        <f t="shared" si="4"/>
        <v>18.829000000000001</v>
      </c>
      <c r="K72" s="62">
        <f t="shared" si="4"/>
        <v>17.367000000000001</v>
      </c>
      <c r="L72" s="62">
        <f t="shared" si="4"/>
        <v>24.4</v>
      </c>
      <c r="M72" s="62">
        <f t="shared" si="4"/>
        <v>42.695000000000007</v>
      </c>
      <c r="N72" s="62">
        <f t="shared" si="4"/>
        <v>29.428000000000001</v>
      </c>
      <c r="O72" s="62">
        <f t="shared" si="4"/>
        <v>32.22</v>
      </c>
      <c r="P72" s="62">
        <f t="shared" si="4"/>
        <v>40.249000000000002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19.781999999999996</v>
      </c>
      <c r="H73" s="62">
        <f>SUM(G73,H72)</f>
        <v>33.336999999999996</v>
      </c>
      <c r="I73" s="62">
        <f t="shared" ref="I73:P73" si="5">SUM(H73,I72)</f>
        <v>63.200999999999993</v>
      </c>
      <c r="J73" s="62">
        <f t="shared" si="5"/>
        <v>82.03</v>
      </c>
      <c r="K73" s="62">
        <f t="shared" si="5"/>
        <v>99.397000000000006</v>
      </c>
      <c r="L73" s="62">
        <f t="shared" si="5"/>
        <v>123.797</v>
      </c>
      <c r="M73" s="62">
        <f t="shared" si="5"/>
        <v>166.49200000000002</v>
      </c>
      <c r="N73" s="62">
        <f t="shared" si="5"/>
        <v>195.92000000000002</v>
      </c>
      <c r="O73" s="62">
        <f t="shared" si="5"/>
        <v>228.14000000000001</v>
      </c>
      <c r="P73" s="62">
        <f t="shared" si="5"/>
        <v>268.38900000000001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18.321999999999999</v>
      </c>
      <c r="H74" s="62">
        <f t="shared" si="6"/>
        <v>13.555</v>
      </c>
      <c r="I74" s="62">
        <f t="shared" si="6"/>
        <v>12.298</v>
      </c>
      <c r="J74" s="62">
        <f t="shared" si="6"/>
        <v>5.399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6.0000000000000001E-3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18.321999999999999</v>
      </c>
      <c r="H75" s="62">
        <f>SUM(G75,H74)</f>
        <v>31.876999999999999</v>
      </c>
      <c r="I75" s="62">
        <f t="shared" ref="I75:P75" si="7">SUM(H75,I74)</f>
        <v>44.174999999999997</v>
      </c>
      <c r="J75" s="62">
        <f t="shared" si="7"/>
        <v>49.573999999999998</v>
      </c>
      <c r="K75" s="62">
        <f t="shared" si="7"/>
        <v>49.573999999999998</v>
      </c>
      <c r="L75" s="62">
        <f t="shared" si="7"/>
        <v>49.573999999999998</v>
      </c>
      <c r="M75" s="62">
        <f t="shared" si="7"/>
        <v>49.573999999999998</v>
      </c>
      <c r="N75" s="62">
        <f t="shared" si="7"/>
        <v>49.58</v>
      </c>
      <c r="O75" s="62">
        <f t="shared" si="7"/>
        <v>49.58</v>
      </c>
      <c r="P75" s="62">
        <f t="shared" si="7"/>
        <v>49.58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19.776999999999997</v>
      </c>
      <c r="H76" s="19">
        <f t="shared" ref="H76:P76" si="8">H24+H25+H26+H27+H28+H29+H30+H31+H32+H33+H34+H35+H36+H37+H38+H39+H40+H41+H42+H43</f>
        <v>13.555</v>
      </c>
      <c r="I76" s="19">
        <f t="shared" si="8"/>
        <v>12.298</v>
      </c>
      <c r="J76" s="19">
        <f t="shared" si="8"/>
        <v>8.7629999999999999</v>
      </c>
      <c r="K76" s="19">
        <f t="shared" si="8"/>
        <v>0</v>
      </c>
      <c r="L76" s="19">
        <f t="shared" si="8"/>
        <v>0</v>
      </c>
      <c r="M76" s="19">
        <f t="shared" si="8"/>
        <v>5.3170000000000002</v>
      </c>
      <c r="N76" s="19">
        <f t="shared" si="8"/>
        <v>6.0000000000000001E-3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19.776999999999997</v>
      </c>
      <c r="H77" s="19">
        <f>SUM(G77,H76)</f>
        <v>33.331999999999994</v>
      </c>
      <c r="I77" s="19">
        <f t="shared" ref="I77:P77" si="9">SUM(H77,I76)</f>
        <v>45.629999999999995</v>
      </c>
      <c r="J77" s="19">
        <f t="shared" si="9"/>
        <v>54.392999999999994</v>
      </c>
      <c r="K77" s="19">
        <f t="shared" si="9"/>
        <v>54.392999999999994</v>
      </c>
      <c r="L77" s="19">
        <f t="shared" si="9"/>
        <v>54.392999999999994</v>
      </c>
      <c r="M77" s="19">
        <f t="shared" si="9"/>
        <v>59.709999999999994</v>
      </c>
      <c r="N77" s="19">
        <f t="shared" si="9"/>
        <v>59.715999999999994</v>
      </c>
      <c r="O77" s="19">
        <f t="shared" si="9"/>
        <v>59.715999999999994</v>
      </c>
      <c r="P77" s="19">
        <f t="shared" si="9"/>
        <v>59.715999999999994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19.776999999999997</v>
      </c>
      <c r="H78" s="19">
        <f t="shared" si="10"/>
        <v>13.555</v>
      </c>
      <c r="I78" s="19">
        <f t="shared" si="10"/>
        <v>12.298</v>
      </c>
      <c r="J78" s="19">
        <f t="shared" si="10"/>
        <v>8.7629999999999999</v>
      </c>
      <c r="K78" s="19">
        <f t="shared" si="10"/>
        <v>0</v>
      </c>
      <c r="L78" s="19">
        <f t="shared" si="10"/>
        <v>0</v>
      </c>
      <c r="M78" s="19">
        <f t="shared" si="10"/>
        <v>12.617000000000001</v>
      </c>
      <c r="N78" s="19">
        <f t="shared" si="10"/>
        <v>6.0000000000000001E-3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19.776999999999997</v>
      </c>
      <c r="H79" s="19">
        <f>SUM(G79)+H78</f>
        <v>33.331999999999994</v>
      </c>
      <c r="I79" s="19">
        <f>SUM(H79)+I78</f>
        <v>45.629999999999995</v>
      </c>
      <c r="J79" s="19">
        <f t="shared" ref="J79:P79" si="11">SUM(I79)+J78</f>
        <v>54.392999999999994</v>
      </c>
      <c r="K79" s="19">
        <f t="shared" si="11"/>
        <v>54.392999999999994</v>
      </c>
      <c r="L79" s="19">
        <f t="shared" si="11"/>
        <v>54.392999999999994</v>
      </c>
      <c r="M79" s="19">
        <f t="shared" si="11"/>
        <v>67.009999999999991</v>
      </c>
      <c r="N79" s="19">
        <f t="shared" si="11"/>
        <v>67.015999999999991</v>
      </c>
      <c r="O79" s="19">
        <f t="shared" si="11"/>
        <v>67.015999999999991</v>
      </c>
      <c r="P79" s="19">
        <f t="shared" si="11"/>
        <v>67.015999999999991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19.776999999999997</v>
      </c>
      <c r="H80" s="19">
        <f t="shared" si="12"/>
        <v>13.555</v>
      </c>
      <c r="I80" s="19">
        <f t="shared" si="12"/>
        <v>12.298</v>
      </c>
      <c r="J80" s="19">
        <f t="shared" si="12"/>
        <v>8.7629999999999999</v>
      </c>
      <c r="K80" s="19">
        <f t="shared" si="12"/>
        <v>0</v>
      </c>
      <c r="L80" s="19">
        <f t="shared" si="12"/>
        <v>0</v>
      </c>
      <c r="M80" s="19">
        <f t="shared" si="12"/>
        <v>29.386000000000003</v>
      </c>
      <c r="N80" s="19">
        <f t="shared" si="12"/>
        <v>4.4960000000000004</v>
      </c>
      <c r="O80" s="19">
        <f t="shared" si="12"/>
        <v>2.895</v>
      </c>
      <c r="P80" s="19">
        <f t="shared" si="12"/>
        <v>3.0190000000000001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19.776999999999997</v>
      </c>
      <c r="H81" s="19">
        <f>G81+H80</f>
        <v>33.331999999999994</v>
      </c>
      <c r="I81" s="19">
        <f t="shared" ref="I81:P81" si="13">H81+I80</f>
        <v>45.629999999999995</v>
      </c>
      <c r="J81" s="19">
        <f t="shared" si="13"/>
        <v>54.392999999999994</v>
      </c>
      <c r="K81" s="19">
        <f t="shared" si="13"/>
        <v>54.392999999999994</v>
      </c>
      <c r="L81" s="19">
        <f t="shared" si="13"/>
        <v>54.392999999999994</v>
      </c>
      <c r="M81" s="19">
        <f t="shared" si="13"/>
        <v>83.778999999999996</v>
      </c>
      <c r="N81" s="19">
        <f t="shared" si="13"/>
        <v>88.274999999999991</v>
      </c>
      <c r="O81" s="19">
        <f t="shared" si="13"/>
        <v>91.169999999999987</v>
      </c>
      <c r="P81" s="19">
        <f t="shared" si="13"/>
        <v>94.188999999999993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18.321999999999999</v>
      </c>
      <c r="H82" s="19">
        <f t="shared" ref="H82:P82" si="14">H24+H25+H26+H27+H30+H31+H32+H33+H34+H35+H36+H37+H38+H39+H40+H41</f>
        <v>13.555</v>
      </c>
      <c r="I82" s="19">
        <f t="shared" si="14"/>
        <v>12.298</v>
      </c>
      <c r="J82" s="19">
        <f t="shared" si="14"/>
        <v>8.7629999999999999</v>
      </c>
      <c r="K82" s="19">
        <f t="shared" si="14"/>
        <v>0</v>
      </c>
      <c r="L82" s="19">
        <f t="shared" si="14"/>
        <v>0</v>
      </c>
      <c r="M82" s="19">
        <f t="shared" si="14"/>
        <v>2.02</v>
      </c>
      <c r="N82" s="19">
        <f t="shared" si="14"/>
        <v>6.0000000000000001E-3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18.321999999999999</v>
      </c>
      <c r="H83" s="19">
        <f>G83+H82</f>
        <v>31.876999999999999</v>
      </c>
      <c r="I83" s="19">
        <f t="shared" ref="I83:P83" si="15">H83+I82</f>
        <v>44.174999999999997</v>
      </c>
      <c r="J83" s="19">
        <f t="shared" si="15"/>
        <v>52.937999999999995</v>
      </c>
      <c r="K83" s="19">
        <f t="shared" si="15"/>
        <v>52.937999999999995</v>
      </c>
      <c r="L83" s="19">
        <f t="shared" si="15"/>
        <v>52.937999999999995</v>
      </c>
      <c r="M83" s="19">
        <f t="shared" si="15"/>
        <v>54.957999999999998</v>
      </c>
      <c r="N83" s="19">
        <f t="shared" si="15"/>
        <v>54.963999999999999</v>
      </c>
      <c r="O83" s="19">
        <f t="shared" si="15"/>
        <v>54.963999999999999</v>
      </c>
      <c r="P83" s="19">
        <f t="shared" si="15"/>
        <v>54.963999999999999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1.4550000000000001</v>
      </c>
      <c r="H84" s="19">
        <f t="shared" ref="H84:O84" si="16">H28+H29+H30+H31+H32+H33+H34+H35+H36+H37+H38+H39+H40+H41+H43</f>
        <v>2.339</v>
      </c>
      <c r="I84" s="19">
        <f t="shared" si="16"/>
        <v>0</v>
      </c>
      <c r="J84" s="19">
        <f t="shared" si="16"/>
        <v>8.7629999999999999</v>
      </c>
      <c r="K84" s="19">
        <f t="shared" si="16"/>
        <v>0</v>
      </c>
      <c r="L84" s="19">
        <f t="shared" si="16"/>
        <v>0</v>
      </c>
      <c r="M84" s="19">
        <f t="shared" si="16"/>
        <v>3.37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1.4550000000000001</v>
      </c>
      <c r="H85" s="19">
        <f>G85+H84</f>
        <v>3.794</v>
      </c>
      <c r="I85" s="19">
        <f t="shared" ref="I85:P85" si="18">H85+I84</f>
        <v>3.794</v>
      </c>
      <c r="J85" s="19">
        <f t="shared" si="18"/>
        <v>12.557</v>
      </c>
      <c r="K85" s="19">
        <f t="shared" si="18"/>
        <v>12.557</v>
      </c>
      <c r="L85" s="19">
        <f t="shared" si="18"/>
        <v>12.557</v>
      </c>
      <c r="M85" s="19">
        <f t="shared" si="18"/>
        <v>15.927</v>
      </c>
      <c r="N85" s="19">
        <f t="shared" si="18"/>
        <v>15.927</v>
      </c>
      <c r="O85" s="19">
        <f t="shared" si="18"/>
        <v>15.927</v>
      </c>
      <c r="P85" s="19">
        <f t="shared" si="18"/>
        <v>15.927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1.4550000000000001</v>
      </c>
      <c r="H86" s="19">
        <f t="shared" ref="H86:P86" si="19">H28+H29+H30+H31+H32+H33+H34+H35+H36+H37+H38+H39+H40+H41+H43+H44+H45+H46+H47</f>
        <v>2.339</v>
      </c>
      <c r="I86" s="19">
        <f t="shared" si="19"/>
        <v>0</v>
      </c>
      <c r="J86" s="19">
        <f t="shared" si="19"/>
        <v>8.7629999999999999</v>
      </c>
      <c r="K86" s="19">
        <f t="shared" si="19"/>
        <v>0</v>
      </c>
      <c r="L86" s="19">
        <f t="shared" si="19"/>
        <v>0</v>
      </c>
      <c r="M86" s="19">
        <f t="shared" si="19"/>
        <v>9.1170000000000009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1.4550000000000001</v>
      </c>
      <c r="H87" s="19">
        <f>G87+H86</f>
        <v>3.794</v>
      </c>
      <c r="I87" s="19">
        <f t="shared" ref="I87:P87" si="20">H87+I86</f>
        <v>3.794</v>
      </c>
      <c r="J87" s="19">
        <f t="shared" si="20"/>
        <v>12.557</v>
      </c>
      <c r="K87" s="19">
        <f t="shared" si="20"/>
        <v>12.557</v>
      </c>
      <c r="L87" s="19">
        <f t="shared" si="20"/>
        <v>12.557</v>
      </c>
      <c r="M87" s="19">
        <f t="shared" si="20"/>
        <v>21.673999999999999</v>
      </c>
      <c r="N87" s="19">
        <f t="shared" si="20"/>
        <v>21.673999999999999</v>
      </c>
      <c r="O87" s="19">
        <f t="shared" si="20"/>
        <v>21.673999999999999</v>
      </c>
      <c r="P87" s="19">
        <f t="shared" si="20"/>
        <v>21.673999999999999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1.4550000000000001</v>
      </c>
      <c r="H88" s="19">
        <f t="shared" si="21"/>
        <v>2.339</v>
      </c>
      <c r="I88" s="19">
        <f t="shared" si="21"/>
        <v>0</v>
      </c>
      <c r="J88" s="19">
        <f t="shared" si="21"/>
        <v>8.7629999999999999</v>
      </c>
      <c r="K88" s="19">
        <f t="shared" si="21"/>
        <v>0</v>
      </c>
      <c r="L88" s="19">
        <f t="shared" si="21"/>
        <v>0</v>
      </c>
      <c r="M88" s="19">
        <f t="shared" si="21"/>
        <v>18.182000000000002</v>
      </c>
      <c r="N88" s="19">
        <f t="shared" si="21"/>
        <v>4.49</v>
      </c>
      <c r="O88" s="19">
        <f t="shared" si="21"/>
        <v>2.895</v>
      </c>
      <c r="P88" s="19">
        <f t="shared" si="21"/>
        <v>1.599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1.4550000000000001</v>
      </c>
      <c r="H89" s="19">
        <f>G89+H88</f>
        <v>3.794</v>
      </c>
      <c r="I89" s="19">
        <f t="shared" ref="I89:P89" si="22">H89+I88</f>
        <v>3.794</v>
      </c>
      <c r="J89" s="19">
        <f t="shared" si="22"/>
        <v>12.557</v>
      </c>
      <c r="K89" s="19">
        <f t="shared" si="22"/>
        <v>12.557</v>
      </c>
      <c r="L89" s="19">
        <f t="shared" si="22"/>
        <v>12.557</v>
      </c>
      <c r="M89" s="19">
        <f t="shared" si="22"/>
        <v>30.739000000000004</v>
      </c>
      <c r="N89" s="19">
        <f t="shared" si="22"/>
        <v>35.229000000000006</v>
      </c>
      <c r="O89" s="19">
        <f t="shared" si="22"/>
        <v>38.124000000000009</v>
      </c>
      <c r="P89" s="19">
        <f t="shared" si="22"/>
        <v>39.723000000000006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2.339</v>
      </c>
      <c r="I90" s="19">
        <f t="shared" si="23"/>
        <v>0</v>
      </c>
      <c r="J90" s="19">
        <f t="shared" si="23"/>
        <v>8.7629999999999999</v>
      </c>
      <c r="K90" s="19">
        <f t="shared" si="23"/>
        <v>0</v>
      </c>
      <c r="L90" s="19">
        <f t="shared" si="23"/>
        <v>0</v>
      </c>
      <c r="M90" s="19">
        <f t="shared" si="23"/>
        <v>2.02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2.339</v>
      </c>
      <c r="I91" s="19">
        <f t="shared" ref="I91:P91" si="24">H91+I90</f>
        <v>2.339</v>
      </c>
      <c r="J91" s="19">
        <f t="shared" si="24"/>
        <v>11.102</v>
      </c>
      <c r="K91" s="19">
        <f t="shared" si="24"/>
        <v>11.102</v>
      </c>
      <c r="L91" s="19">
        <f t="shared" si="24"/>
        <v>11.102</v>
      </c>
      <c r="M91" s="19">
        <f t="shared" si="24"/>
        <v>13.122</v>
      </c>
      <c r="N91" s="19">
        <f t="shared" si="24"/>
        <v>13.122</v>
      </c>
      <c r="O91" s="19">
        <f t="shared" si="24"/>
        <v>13.122</v>
      </c>
      <c r="P91" s="19">
        <f t="shared" si="24"/>
        <v>13.122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11.152000000000001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11.152000000000001</v>
      </c>
      <c r="O93" s="19">
        <f t="shared" si="26"/>
        <v>11.152000000000001</v>
      </c>
      <c r="P93" s="19">
        <f t="shared" si="26"/>
        <v>11.152000000000001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11.152000000000001</v>
      </c>
      <c r="O94" s="19">
        <f t="shared" si="27"/>
        <v>17.355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11.152000000000001</v>
      </c>
      <c r="O95" s="19">
        <f t="shared" si="28"/>
        <v>28.507000000000001</v>
      </c>
      <c r="P95" s="19">
        <f t="shared" si="28"/>
        <v>28.507000000000001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11.152000000000001</v>
      </c>
      <c r="O96" s="19">
        <f t="shared" si="29"/>
        <v>28.507000000000001</v>
      </c>
      <c r="P96" s="19">
        <f t="shared" si="29"/>
        <v>28.507000000000001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5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5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5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5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5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5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5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2.64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5.3860000000000001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2E-3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7.0000000000000001E-3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3.008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17.797999999999998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4.1100000000000003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0.47299999999999998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10.044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3.948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1.69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13.4</v>
      </c>
      <c r="L20" s="14">
        <v>13.3</v>
      </c>
      <c r="M20" s="14">
        <v>10.3</v>
      </c>
      <c r="N20" s="14">
        <v>12.2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8.9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1.72</v>
      </c>
      <c r="O22" s="19">
        <v>1.64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5.0000000000000001E-3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18.501000000000001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18.026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11.941000000000001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1.3680000000000001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0.09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1.4490000000000001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2.109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0.17799999999999999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0.77300000000000002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0.10299999999999999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2.9460000000000002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1.9930000000000001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1.6879999999999999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0.45900000000000002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1.581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2.0049999999999999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1.38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1.7070000000000001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3.7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1.5620000000000001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1.29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0.38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1.2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4.9480000000000004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5.3769999999999998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1.748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1.94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0.50700000000000001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2.4449999999999998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4.7080000000000002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1.589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1.42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0.76700000000000002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11.077999999999999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16.376000000000001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19.959</v>
      </c>
      <c r="H68" s="62">
        <f t="shared" si="0"/>
        <v>20.312999999999999</v>
      </c>
      <c r="I68" s="62">
        <f t="shared" si="0"/>
        <v>11.941000000000001</v>
      </c>
      <c r="J68" s="62">
        <f t="shared" si="0"/>
        <v>8.9520000000000017</v>
      </c>
      <c r="K68" s="62">
        <f t="shared" si="0"/>
        <v>0</v>
      </c>
      <c r="L68" s="62">
        <f t="shared" si="0"/>
        <v>11.1</v>
      </c>
      <c r="M68" s="62">
        <f t="shared" si="0"/>
        <v>5.4249999999999998</v>
      </c>
      <c r="N68" s="62">
        <f t="shared" si="0"/>
        <v>11.85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19.959</v>
      </c>
      <c r="H69" s="62">
        <f t="shared" ref="H69:P69" si="1">SUM(G69,H68)</f>
        <v>40.271999999999998</v>
      </c>
      <c r="I69" s="62">
        <f t="shared" si="1"/>
        <v>52.213000000000001</v>
      </c>
      <c r="J69" s="62">
        <f t="shared" si="1"/>
        <v>61.165000000000006</v>
      </c>
      <c r="K69" s="62">
        <f t="shared" si="1"/>
        <v>61.165000000000006</v>
      </c>
      <c r="L69" s="62">
        <f t="shared" si="1"/>
        <v>72.265000000000001</v>
      </c>
      <c r="M69" s="62">
        <f t="shared" si="1"/>
        <v>77.69</v>
      </c>
      <c r="N69" s="62">
        <f t="shared" si="1"/>
        <v>89.539999999999992</v>
      </c>
      <c r="O69" s="62">
        <f t="shared" si="1"/>
        <v>89.539999999999992</v>
      </c>
      <c r="P69" s="62">
        <f t="shared" si="1"/>
        <v>89.539999999999992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19.966000000000001</v>
      </c>
      <c r="H70" s="62">
        <f t="shared" si="2"/>
        <v>20.312999999999999</v>
      </c>
      <c r="I70" s="62">
        <f t="shared" si="2"/>
        <v>24.55</v>
      </c>
      <c r="J70" s="62">
        <f t="shared" si="2"/>
        <v>8.9520000000000017</v>
      </c>
      <c r="K70" s="62">
        <f t="shared" si="2"/>
        <v>2E-3</v>
      </c>
      <c r="L70" s="62">
        <f t="shared" si="2"/>
        <v>11.1</v>
      </c>
      <c r="M70" s="62">
        <f t="shared" si="2"/>
        <v>15.662000000000001</v>
      </c>
      <c r="N70" s="62">
        <f t="shared" si="2"/>
        <v>11.85</v>
      </c>
      <c r="O70" s="62">
        <f t="shared" si="2"/>
        <v>16.376000000000001</v>
      </c>
      <c r="P70" s="62">
        <f t="shared" si="2"/>
        <v>37.298000000000002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19.966000000000001</v>
      </c>
      <c r="H71" s="62">
        <f>G71+H70</f>
        <v>40.278999999999996</v>
      </c>
      <c r="I71" s="62">
        <f t="shared" ref="I71:P71" si="3">H71+I70</f>
        <v>64.828999999999994</v>
      </c>
      <c r="J71" s="62">
        <f t="shared" si="3"/>
        <v>73.780999999999992</v>
      </c>
      <c r="K71" s="62">
        <f t="shared" si="3"/>
        <v>73.782999999999987</v>
      </c>
      <c r="L71" s="62">
        <f t="shared" si="3"/>
        <v>84.882999999999981</v>
      </c>
      <c r="M71" s="62">
        <f t="shared" si="3"/>
        <v>100.54499999999999</v>
      </c>
      <c r="N71" s="62">
        <f t="shared" si="3"/>
        <v>112.39499999999998</v>
      </c>
      <c r="O71" s="62">
        <f t="shared" si="3"/>
        <v>128.77099999999999</v>
      </c>
      <c r="P71" s="62">
        <f t="shared" si="3"/>
        <v>166.06899999999999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19.966000000000001</v>
      </c>
      <c r="H72" s="62">
        <f t="shared" si="4"/>
        <v>20.312999999999999</v>
      </c>
      <c r="I72" s="62">
        <f t="shared" si="4"/>
        <v>26.240000000000002</v>
      </c>
      <c r="J72" s="62">
        <f t="shared" si="4"/>
        <v>12.9</v>
      </c>
      <c r="K72" s="62">
        <f t="shared" si="4"/>
        <v>23.446000000000002</v>
      </c>
      <c r="L72" s="62">
        <f t="shared" si="4"/>
        <v>24.4</v>
      </c>
      <c r="M72" s="62">
        <f t="shared" si="4"/>
        <v>42.844999999999992</v>
      </c>
      <c r="N72" s="62">
        <f t="shared" si="4"/>
        <v>30.478000000000002</v>
      </c>
      <c r="O72" s="62">
        <f t="shared" si="4"/>
        <v>29.868000000000002</v>
      </c>
      <c r="P72" s="62">
        <f t="shared" si="4"/>
        <v>40.307000000000002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19.966000000000001</v>
      </c>
      <c r="H73" s="62">
        <f>SUM(G73,H72)</f>
        <v>40.278999999999996</v>
      </c>
      <c r="I73" s="62">
        <f t="shared" ref="I73:P73" si="5">SUM(H73,I72)</f>
        <v>66.519000000000005</v>
      </c>
      <c r="J73" s="62">
        <f t="shared" si="5"/>
        <v>79.419000000000011</v>
      </c>
      <c r="K73" s="62">
        <f t="shared" si="5"/>
        <v>102.86500000000001</v>
      </c>
      <c r="L73" s="62">
        <f t="shared" si="5"/>
        <v>127.26500000000001</v>
      </c>
      <c r="M73" s="62">
        <f t="shared" si="5"/>
        <v>170.11</v>
      </c>
      <c r="N73" s="62">
        <f t="shared" si="5"/>
        <v>200.58800000000002</v>
      </c>
      <c r="O73" s="62">
        <f t="shared" si="5"/>
        <v>230.45600000000002</v>
      </c>
      <c r="P73" s="62">
        <f t="shared" si="5"/>
        <v>270.76300000000003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18.501000000000001</v>
      </c>
      <c r="H74" s="62">
        <f t="shared" si="6"/>
        <v>20.312999999999999</v>
      </c>
      <c r="I74" s="62">
        <f t="shared" si="6"/>
        <v>11.941000000000001</v>
      </c>
      <c r="J74" s="62">
        <f t="shared" si="6"/>
        <v>5.51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5.0000000000000001E-3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18.501000000000001</v>
      </c>
      <c r="H75" s="62">
        <f>SUM(G75,H74)</f>
        <v>38.814</v>
      </c>
      <c r="I75" s="62">
        <f t="shared" ref="I75:P75" si="7">SUM(H75,I74)</f>
        <v>50.755000000000003</v>
      </c>
      <c r="J75" s="62">
        <f t="shared" si="7"/>
        <v>56.265000000000001</v>
      </c>
      <c r="K75" s="62">
        <f t="shared" si="7"/>
        <v>56.265000000000001</v>
      </c>
      <c r="L75" s="62">
        <f t="shared" si="7"/>
        <v>56.265000000000001</v>
      </c>
      <c r="M75" s="62">
        <f t="shared" si="7"/>
        <v>56.265000000000001</v>
      </c>
      <c r="N75" s="62">
        <f t="shared" si="7"/>
        <v>56.27</v>
      </c>
      <c r="O75" s="62">
        <f t="shared" si="7"/>
        <v>56.27</v>
      </c>
      <c r="P75" s="62">
        <f t="shared" si="7"/>
        <v>56.27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19.959</v>
      </c>
      <c r="H76" s="19">
        <f t="shared" ref="H76:P76" si="8">H24+H25+H26+H27+H28+H29+H30+H31+H32+H33+H34+H35+H36+H37+H38+H39+H40+H41+H42+H43</f>
        <v>20.312999999999999</v>
      </c>
      <c r="I76" s="19">
        <f t="shared" si="8"/>
        <v>11.941000000000001</v>
      </c>
      <c r="J76" s="19">
        <f t="shared" si="8"/>
        <v>8.9520000000000017</v>
      </c>
      <c r="K76" s="19">
        <f t="shared" si="8"/>
        <v>0</v>
      </c>
      <c r="L76" s="19">
        <f t="shared" si="8"/>
        <v>0</v>
      </c>
      <c r="M76" s="19">
        <f t="shared" si="8"/>
        <v>5.4249999999999998</v>
      </c>
      <c r="N76" s="19">
        <f t="shared" si="8"/>
        <v>5.0000000000000001E-3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19.959</v>
      </c>
      <c r="H77" s="19">
        <f>SUM(G77,H76)</f>
        <v>40.271999999999998</v>
      </c>
      <c r="I77" s="19">
        <f t="shared" ref="I77:P77" si="9">SUM(H77,I76)</f>
        <v>52.213000000000001</v>
      </c>
      <c r="J77" s="19">
        <f t="shared" si="9"/>
        <v>61.165000000000006</v>
      </c>
      <c r="K77" s="19">
        <f t="shared" si="9"/>
        <v>61.165000000000006</v>
      </c>
      <c r="L77" s="19">
        <f t="shared" si="9"/>
        <v>61.165000000000006</v>
      </c>
      <c r="M77" s="19">
        <f t="shared" si="9"/>
        <v>66.59</v>
      </c>
      <c r="N77" s="19">
        <f t="shared" si="9"/>
        <v>66.594999999999999</v>
      </c>
      <c r="O77" s="19">
        <f t="shared" si="9"/>
        <v>66.594999999999999</v>
      </c>
      <c r="P77" s="19">
        <f t="shared" si="9"/>
        <v>66.594999999999999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19.959</v>
      </c>
      <c r="H78" s="19">
        <f t="shared" si="10"/>
        <v>20.312999999999999</v>
      </c>
      <c r="I78" s="19">
        <f t="shared" si="10"/>
        <v>11.941000000000001</v>
      </c>
      <c r="J78" s="19">
        <f t="shared" si="10"/>
        <v>8.9520000000000017</v>
      </c>
      <c r="K78" s="19">
        <f t="shared" si="10"/>
        <v>0</v>
      </c>
      <c r="L78" s="19">
        <f t="shared" si="10"/>
        <v>0</v>
      </c>
      <c r="M78" s="19">
        <f t="shared" si="10"/>
        <v>12.654</v>
      </c>
      <c r="N78" s="19">
        <f t="shared" si="10"/>
        <v>5.0000000000000001E-3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19.959</v>
      </c>
      <c r="H79" s="19">
        <f>SUM(G79)+H78</f>
        <v>40.271999999999998</v>
      </c>
      <c r="I79" s="19">
        <f>SUM(H79)+I78</f>
        <v>52.213000000000001</v>
      </c>
      <c r="J79" s="19">
        <f t="shared" ref="J79:P79" si="11">SUM(I79)+J78</f>
        <v>61.165000000000006</v>
      </c>
      <c r="K79" s="19">
        <f t="shared" si="11"/>
        <v>61.165000000000006</v>
      </c>
      <c r="L79" s="19">
        <f t="shared" si="11"/>
        <v>61.165000000000006</v>
      </c>
      <c r="M79" s="19">
        <f t="shared" si="11"/>
        <v>73.819000000000003</v>
      </c>
      <c r="N79" s="19">
        <f t="shared" si="11"/>
        <v>73.823999999999998</v>
      </c>
      <c r="O79" s="19">
        <f t="shared" si="11"/>
        <v>73.823999999999998</v>
      </c>
      <c r="P79" s="19">
        <f t="shared" si="11"/>
        <v>73.823999999999998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19.959</v>
      </c>
      <c r="H80" s="19">
        <f t="shared" si="12"/>
        <v>20.312999999999999</v>
      </c>
      <c r="I80" s="19">
        <f t="shared" si="12"/>
        <v>11.941000000000001</v>
      </c>
      <c r="J80" s="19">
        <f t="shared" si="12"/>
        <v>8.9520000000000017</v>
      </c>
      <c r="K80" s="19">
        <f t="shared" si="12"/>
        <v>0</v>
      </c>
      <c r="L80" s="19">
        <f t="shared" si="12"/>
        <v>0</v>
      </c>
      <c r="M80" s="19">
        <f t="shared" si="12"/>
        <v>29.537000000000003</v>
      </c>
      <c r="N80" s="19">
        <f t="shared" si="12"/>
        <v>4.7130000000000001</v>
      </c>
      <c r="O80" s="19">
        <f t="shared" si="12"/>
        <v>2.952</v>
      </c>
      <c r="P80" s="19">
        <f t="shared" si="12"/>
        <v>3.0089999999999999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19.959</v>
      </c>
      <c r="H81" s="19">
        <f>G81+H80</f>
        <v>40.271999999999998</v>
      </c>
      <c r="I81" s="19">
        <f t="shared" ref="I81:P81" si="13">H81+I80</f>
        <v>52.213000000000001</v>
      </c>
      <c r="J81" s="19">
        <f t="shared" si="13"/>
        <v>61.165000000000006</v>
      </c>
      <c r="K81" s="19">
        <f t="shared" si="13"/>
        <v>61.165000000000006</v>
      </c>
      <c r="L81" s="19">
        <f t="shared" si="13"/>
        <v>61.165000000000006</v>
      </c>
      <c r="M81" s="19">
        <f t="shared" si="13"/>
        <v>90.702000000000012</v>
      </c>
      <c r="N81" s="19">
        <f t="shared" si="13"/>
        <v>95.415000000000006</v>
      </c>
      <c r="O81" s="19">
        <f t="shared" si="13"/>
        <v>98.367000000000004</v>
      </c>
      <c r="P81" s="19">
        <f t="shared" si="13"/>
        <v>101.376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18.501000000000001</v>
      </c>
      <c r="H82" s="19">
        <f t="shared" ref="H82:P82" si="14">H24+H25+H26+H27+H30+H31+H32+H33+H34+H35+H36+H37+H38+H39+H40+H41</f>
        <v>20.312999999999999</v>
      </c>
      <c r="I82" s="19">
        <f t="shared" si="14"/>
        <v>11.941000000000001</v>
      </c>
      <c r="J82" s="19">
        <f t="shared" si="14"/>
        <v>8.9520000000000017</v>
      </c>
      <c r="K82" s="19">
        <f t="shared" si="14"/>
        <v>0</v>
      </c>
      <c r="L82" s="19">
        <f t="shared" si="14"/>
        <v>0</v>
      </c>
      <c r="M82" s="19">
        <f t="shared" si="14"/>
        <v>2.04</v>
      </c>
      <c r="N82" s="19">
        <f t="shared" si="14"/>
        <v>5.0000000000000001E-3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18.501000000000001</v>
      </c>
      <c r="H83" s="19">
        <f>G83+H82</f>
        <v>38.814</v>
      </c>
      <c r="I83" s="19">
        <f t="shared" ref="I83:P83" si="15">H83+I82</f>
        <v>50.755000000000003</v>
      </c>
      <c r="J83" s="19">
        <f t="shared" si="15"/>
        <v>59.707000000000008</v>
      </c>
      <c r="K83" s="19">
        <f t="shared" si="15"/>
        <v>59.707000000000008</v>
      </c>
      <c r="L83" s="19">
        <f t="shared" si="15"/>
        <v>59.707000000000008</v>
      </c>
      <c r="M83" s="19">
        <f t="shared" si="15"/>
        <v>61.747000000000007</v>
      </c>
      <c r="N83" s="19">
        <f t="shared" si="15"/>
        <v>61.75200000000001</v>
      </c>
      <c r="O83" s="19">
        <f t="shared" si="15"/>
        <v>61.75200000000001</v>
      </c>
      <c r="P83" s="19">
        <f t="shared" si="15"/>
        <v>61.75200000000001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1.4580000000000002</v>
      </c>
      <c r="H84" s="19">
        <f t="shared" ref="H84:O84" si="16">H28+H29+H30+H31+H32+H33+H34+H35+H36+H37+H38+H39+H40+H41+H43</f>
        <v>2.2869999999999999</v>
      </c>
      <c r="I84" s="19">
        <f t="shared" si="16"/>
        <v>0</v>
      </c>
      <c r="J84" s="19">
        <f t="shared" si="16"/>
        <v>8.9520000000000017</v>
      </c>
      <c r="K84" s="19">
        <f t="shared" si="16"/>
        <v>0</v>
      </c>
      <c r="L84" s="19">
        <f t="shared" si="16"/>
        <v>0</v>
      </c>
      <c r="M84" s="19">
        <f t="shared" si="16"/>
        <v>3.42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1.4580000000000002</v>
      </c>
      <c r="H85" s="19">
        <f>G85+H84</f>
        <v>3.7450000000000001</v>
      </c>
      <c r="I85" s="19">
        <f t="shared" ref="I85:P85" si="18">H85+I84</f>
        <v>3.7450000000000001</v>
      </c>
      <c r="J85" s="19">
        <f t="shared" si="18"/>
        <v>12.697000000000003</v>
      </c>
      <c r="K85" s="19">
        <f t="shared" si="18"/>
        <v>12.697000000000003</v>
      </c>
      <c r="L85" s="19">
        <f t="shared" si="18"/>
        <v>12.697000000000003</v>
      </c>
      <c r="M85" s="19">
        <f t="shared" si="18"/>
        <v>16.117000000000004</v>
      </c>
      <c r="N85" s="19">
        <f t="shared" si="18"/>
        <v>16.117000000000004</v>
      </c>
      <c r="O85" s="19">
        <f t="shared" si="18"/>
        <v>16.117000000000004</v>
      </c>
      <c r="P85" s="19">
        <f t="shared" si="18"/>
        <v>16.117000000000004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1.4580000000000002</v>
      </c>
      <c r="H86" s="19">
        <f t="shared" ref="H86:P86" si="19">H28+H29+H30+H31+H32+H33+H34+H35+H36+H37+H38+H39+H40+H41+H43+H44+H45+H46+H47</f>
        <v>2.2869999999999999</v>
      </c>
      <c r="I86" s="19">
        <f t="shared" si="19"/>
        <v>0</v>
      </c>
      <c r="J86" s="19">
        <f t="shared" si="19"/>
        <v>8.9520000000000017</v>
      </c>
      <c r="K86" s="19">
        <f t="shared" si="19"/>
        <v>0</v>
      </c>
      <c r="L86" s="19">
        <f t="shared" si="19"/>
        <v>0</v>
      </c>
      <c r="M86" s="19">
        <f t="shared" si="19"/>
        <v>9.0869999999999997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1.4580000000000002</v>
      </c>
      <c r="H87" s="19">
        <f>G87+H86</f>
        <v>3.7450000000000001</v>
      </c>
      <c r="I87" s="19">
        <f t="shared" ref="I87:P87" si="20">H87+I86</f>
        <v>3.7450000000000001</v>
      </c>
      <c r="J87" s="19">
        <f t="shared" si="20"/>
        <v>12.697000000000003</v>
      </c>
      <c r="K87" s="19">
        <f t="shared" si="20"/>
        <v>12.697000000000003</v>
      </c>
      <c r="L87" s="19">
        <f t="shared" si="20"/>
        <v>12.697000000000003</v>
      </c>
      <c r="M87" s="19">
        <f t="shared" si="20"/>
        <v>21.784000000000002</v>
      </c>
      <c r="N87" s="19">
        <f t="shared" si="20"/>
        <v>21.784000000000002</v>
      </c>
      <c r="O87" s="19">
        <f t="shared" si="20"/>
        <v>21.784000000000002</v>
      </c>
      <c r="P87" s="19">
        <f t="shared" si="20"/>
        <v>21.784000000000002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1.4580000000000002</v>
      </c>
      <c r="H88" s="19">
        <f t="shared" si="21"/>
        <v>2.2869999999999999</v>
      </c>
      <c r="I88" s="19">
        <f t="shared" si="21"/>
        <v>0</v>
      </c>
      <c r="J88" s="19">
        <f t="shared" si="21"/>
        <v>8.9520000000000017</v>
      </c>
      <c r="K88" s="19">
        <f t="shared" si="21"/>
        <v>0</v>
      </c>
      <c r="L88" s="19">
        <f t="shared" si="21"/>
        <v>0</v>
      </c>
      <c r="M88" s="19">
        <f t="shared" si="21"/>
        <v>18.152000000000001</v>
      </c>
      <c r="N88" s="19">
        <f t="shared" si="21"/>
        <v>4.7080000000000002</v>
      </c>
      <c r="O88" s="19">
        <f t="shared" si="21"/>
        <v>2.952</v>
      </c>
      <c r="P88" s="19">
        <f t="shared" si="21"/>
        <v>1.589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1.4580000000000002</v>
      </c>
      <c r="H89" s="19">
        <f>G89+H88</f>
        <v>3.7450000000000001</v>
      </c>
      <c r="I89" s="19">
        <f t="shared" ref="I89:P89" si="22">H89+I88</f>
        <v>3.7450000000000001</v>
      </c>
      <c r="J89" s="19">
        <f t="shared" si="22"/>
        <v>12.697000000000003</v>
      </c>
      <c r="K89" s="19">
        <f t="shared" si="22"/>
        <v>12.697000000000003</v>
      </c>
      <c r="L89" s="19">
        <f t="shared" si="22"/>
        <v>12.697000000000003</v>
      </c>
      <c r="M89" s="19">
        <f t="shared" si="22"/>
        <v>30.849000000000004</v>
      </c>
      <c r="N89" s="19">
        <f t="shared" si="22"/>
        <v>35.557000000000002</v>
      </c>
      <c r="O89" s="19">
        <f t="shared" si="22"/>
        <v>38.509</v>
      </c>
      <c r="P89" s="19">
        <f t="shared" si="22"/>
        <v>40.097999999999999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2.2869999999999999</v>
      </c>
      <c r="I90" s="19">
        <f t="shared" si="23"/>
        <v>0</v>
      </c>
      <c r="J90" s="19">
        <f t="shared" si="23"/>
        <v>8.9520000000000017</v>
      </c>
      <c r="K90" s="19">
        <f t="shared" si="23"/>
        <v>0</v>
      </c>
      <c r="L90" s="19">
        <f t="shared" si="23"/>
        <v>0</v>
      </c>
      <c r="M90" s="19">
        <f t="shared" si="23"/>
        <v>2.04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2.2869999999999999</v>
      </c>
      <c r="I91" s="19">
        <f t="shared" ref="I91:P91" si="24">H91+I90</f>
        <v>2.2869999999999999</v>
      </c>
      <c r="J91" s="19">
        <f t="shared" si="24"/>
        <v>11.239000000000001</v>
      </c>
      <c r="K91" s="19">
        <f t="shared" si="24"/>
        <v>11.239000000000001</v>
      </c>
      <c r="L91" s="19">
        <f t="shared" si="24"/>
        <v>11.239000000000001</v>
      </c>
      <c r="M91" s="19">
        <f t="shared" si="24"/>
        <v>13.279</v>
      </c>
      <c r="N91" s="19">
        <f t="shared" si="24"/>
        <v>13.279</v>
      </c>
      <c r="O91" s="19">
        <f t="shared" si="24"/>
        <v>13.279</v>
      </c>
      <c r="P91" s="19">
        <f t="shared" si="24"/>
        <v>13.279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11.844999999999999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11.844999999999999</v>
      </c>
      <c r="O93" s="19">
        <f t="shared" si="26"/>
        <v>11.844999999999999</v>
      </c>
      <c r="P93" s="19">
        <f t="shared" si="26"/>
        <v>11.844999999999999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11.844999999999999</v>
      </c>
      <c r="O94" s="19">
        <f t="shared" si="27"/>
        <v>16.376000000000001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11.844999999999999</v>
      </c>
      <c r="O95" s="19">
        <f t="shared" si="28"/>
        <v>28.221</v>
      </c>
      <c r="P95" s="19">
        <f t="shared" si="28"/>
        <v>28.221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11.844999999999999</v>
      </c>
      <c r="O96" s="19">
        <f t="shared" si="29"/>
        <v>28.221</v>
      </c>
      <c r="P96" s="19">
        <f t="shared" si="29"/>
        <v>28.221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2.68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8.548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3.0089999999999999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17.754000000000001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4.109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0.54300000000000004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3.8620000000000001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10.039999999999999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1.671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13.4</v>
      </c>
      <c r="L20" s="14">
        <v>13.3</v>
      </c>
      <c r="M20" s="14">
        <v>10.3</v>
      </c>
      <c r="N20" s="14">
        <v>12.2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8.09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1.68</v>
      </c>
      <c r="O22" s="19">
        <v>1.7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17.094000000000001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18.882000000000001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7.45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1.3580000000000001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7.0000000000000007E-2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1.462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2.0430000000000001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0.188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1.3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9.5000000000000001E-2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2.9740000000000002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2.0499999999999998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1.6779999999999999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0.48399999999999999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1.5820000000000001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1.9119999999999999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1.35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1.2849999999999999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0.12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3.69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1.6220000000000001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1.24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0.38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1.22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5.1760000000000002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5.44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1.702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1.9990000000000001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0.52900000000000003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2.4380000000000002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4.8570000000000002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1.5920000000000001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1.42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0.78800000000000003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10.85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16.79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18.522000000000002</v>
      </c>
      <c r="H68" s="62">
        <f t="shared" si="0"/>
        <v>21.113</v>
      </c>
      <c r="I68" s="62">
        <f t="shared" si="0"/>
        <v>7.45</v>
      </c>
      <c r="J68" s="62">
        <f t="shared" si="0"/>
        <v>9.5590000000000011</v>
      </c>
      <c r="K68" s="62">
        <f t="shared" si="0"/>
        <v>0</v>
      </c>
      <c r="L68" s="62">
        <f t="shared" si="0"/>
        <v>11.1</v>
      </c>
      <c r="M68" s="62">
        <f t="shared" si="0"/>
        <v>5.3279999999999994</v>
      </c>
      <c r="N68" s="62">
        <f t="shared" si="0"/>
        <v>11.641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18.522000000000002</v>
      </c>
      <c r="H69" s="62">
        <f t="shared" ref="H69:P69" si="1">SUM(G69,H68)</f>
        <v>39.635000000000005</v>
      </c>
      <c r="I69" s="62">
        <f t="shared" si="1"/>
        <v>47.085000000000008</v>
      </c>
      <c r="J69" s="62">
        <f t="shared" si="1"/>
        <v>56.644000000000005</v>
      </c>
      <c r="K69" s="62">
        <f t="shared" si="1"/>
        <v>56.644000000000005</v>
      </c>
      <c r="L69" s="62">
        <f t="shared" si="1"/>
        <v>67.744</v>
      </c>
      <c r="M69" s="62">
        <f t="shared" si="1"/>
        <v>73.072000000000003</v>
      </c>
      <c r="N69" s="62">
        <f t="shared" si="1"/>
        <v>84.713000000000008</v>
      </c>
      <c r="O69" s="62">
        <f t="shared" si="1"/>
        <v>84.713000000000008</v>
      </c>
      <c r="P69" s="62">
        <f t="shared" si="1"/>
        <v>84.713000000000008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18.527000000000001</v>
      </c>
      <c r="H70" s="62">
        <f t="shared" si="2"/>
        <v>21.113</v>
      </c>
      <c r="I70" s="62">
        <f t="shared" si="2"/>
        <v>23.33</v>
      </c>
      <c r="J70" s="62">
        <f t="shared" si="2"/>
        <v>9.5590000000000011</v>
      </c>
      <c r="K70" s="62">
        <f t="shared" si="2"/>
        <v>0</v>
      </c>
      <c r="L70" s="62">
        <f t="shared" si="2"/>
        <v>11.1</v>
      </c>
      <c r="M70" s="62">
        <f t="shared" si="2"/>
        <v>15.203999999999999</v>
      </c>
      <c r="N70" s="62">
        <f t="shared" si="2"/>
        <v>11.641</v>
      </c>
      <c r="O70" s="62">
        <f t="shared" si="2"/>
        <v>16.79</v>
      </c>
      <c r="P70" s="62">
        <f t="shared" si="2"/>
        <v>37.254000000000005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18.527000000000001</v>
      </c>
      <c r="H71" s="62">
        <f>G71+H70</f>
        <v>39.64</v>
      </c>
      <c r="I71" s="62">
        <f t="shared" ref="I71:P71" si="3">H71+I70</f>
        <v>62.97</v>
      </c>
      <c r="J71" s="62">
        <f t="shared" si="3"/>
        <v>72.528999999999996</v>
      </c>
      <c r="K71" s="62">
        <f t="shared" si="3"/>
        <v>72.528999999999996</v>
      </c>
      <c r="L71" s="62">
        <f t="shared" si="3"/>
        <v>83.628999999999991</v>
      </c>
      <c r="M71" s="62">
        <f t="shared" si="3"/>
        <v>98.832999999999984</v>
      </c>
      <c r="N71" s="62">
        <f t="shared" si="3"/>
        <v>110.47399999999999</v>
      </c>
      <c r="O71" s="62">
        <f t="shared" si="3"/>
        <v>127.26399999999998</v>
      </c>
      <c r="P71" s="62">
        <f t="shared" si="3"/>
        <v>164.51799999999997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18.527000000000001</v>
      </c>
      <c r="H72" s="62">
        <f t="shared" si="4"/>
        <v>21.113</v>
      </c>
      <c r="I72" s="62">
        <f t="shared" si="4"/>
        <v>25.000999999999998</v>
      </c>
      <c r="J72" s="62">
        <f t="shared" si="4"/>
        <v>19.599</v>
      </c>
      <c r="K72" s="62">
        <f t="shared" si="4"/>
        <v>17.262</v>
      </c>
      <c r="L72" s="62">
        <f t="shared" si="4"/>
        <v>24.4</v>
      </c>
      <c r="M72" s="62">
        <f t="shared" si="4"/>
        <v>42.661000000000001</v>
      </c>
      <c r="N72" s="62">
        <f t="shared" si="4"/>
        <v>30.378</v>
      </c>
      <c r="O72" s="62">
        <f t="shared" si="4"/>
        <v>29.546999999999997</v>
      </c>
      <c r="P72" s="62">
        <f t="shared" si="4"/>
        <v>40.266000000000005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18.527000000000001</v>
      </c>
      <c r="H73" s="62">
        <f>SUM(G73,H72)</f>
        <v>39.64</v>
      </c>
      <c r="I73" s="62">
        <f t="shared" ref="I73:P73" si="5">SUM(H73,I72)</f>
        <v>64.640999999999991</v>
      </c>
      <c r="J73" s="62">
        <f t="shared" si="5"/>
        <v>84.24</v>
      </c>
      <c r="K73" s="62">
        <f t="shared" si="5"/>
        <v>101.502</v>
      </c>
      <c r="L73" s="62">
        <f t="shared" si="5"/>
        <v>125.90199999999999</v>
      </c>
      <c r="M73" s="62">
        <f t="shared" si="5"/>
        <v>168.56299999999999</v>
      </c>
      <c r="N73" s="62">
        <f t="shared" si="5"/>
        <v>198.94099999999997</v>
      </c>
      <c r="O73" s="62">
        <f t="shared" si="5"/>
        <v>228.48799999999997</v>
      </c>
      <c r="P73" s="62">
        <f t="shared" si="5"/>
        <v>268.75399999999996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17.094000000000001</v>
      </c>
      <c r="H74" s="62">
        <f t="shared" si="6"/>
        <v>21.113</v>
      </c>
      <c r="I74" s="62">
        <f t="shared" si="6"/>
        <v>7.45</v>
      </c>
      <c r="J74" s="62">
        <f t="shared" si="6"/>
        <v>6.0470000000000006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17.094000000000001</v>
      </c>
      <c r="H75" s="62">
        <f>SUM(G75,H74)</f>
        <v>38.207000000000001</v>
      </c>
      <c r="I75" s="62">
        <f t="shared" ref="I75:P75" si="7">SUM(H75,I74)</f>
        <v>45.657000000000004</v>
      </c>
      <c r="J75" s="62">
        <f t="shared" si="7"/>
        <v>51.704000000000008</v>
      </c>
      <c r="K75" s="62">
        <f t="shared" si="7"/>
        <v>51.704000000000008</v>
      </c>
      <c r="L75" s="62">
        <f t="shared" si="7"/>
        <v>51.704000000000008</v>
      </c>
      <c r="M75" s="62">
        <f t="shared" si="7"/>
        <v>51.704000000000008</v>
      </c>
      <c r="N75" s="62">
        <f t="shared" si="7"/>
        <v>51.707000000000008</v>
      </c>
      <c r="O75" s="62">
        <f t="shared" si="7"/>
        <v>51.707000000000008</v>
      </c>
      <c r="P75" s="62">
        <f t="shared" si="7"/>
        <v>51.707000000000008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18.522000000000002</v>
      </c>
      <c r="H76" s="19">
        <f t="shared" ref="H76:P76" si="8">H24+H25+H26+H27+H28+H29+H30+H31+H32+H33+H34+H35+H36+H37+H38+H39+H40+H41+H42+H43</f>
        <v>21.113</v>
      </c>
      <c r="I76" s="19">
        <f t="shared" si="8"/>
        <v>7.45</v>
      </c>
      <c r="J76" s="19">
        <f t="shared" si="8"/>
        <v>9.5590000000000011</v>
      </c>
      <c r="K76" s="19">
        <f t="shared" si="8"/>
        <v>0</v>
      </c>
      <c r="L76" s="19">
        <f t="shared" si="8"/>
        <v>0</v>
      </c>
      <c r="M76" s="19">
        <f t="shared" si="8"/>
        <v>5.3279999999999994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18.522000000000002</v>
      </c>
      <c r="H77" s="19">
        <f>SUM(G77,H76)</f>
        <v>39.635000000000005</v>
      </c>
      <c r="I77" s="19">
        <f t="shared" ref="I77:P77" si="9">SUM(H77,I76)</f>
        <v>47.085000000000008</v>
      </c>
      <c r="J77" s="19">
        <f t="shared" si="9"/>
        <v>56.644000000000005</v>
      </c>
      <c r="K77" s="19">
        <f t="shared" si="9"/>
        <v>56.644000000000005</v>
      </c>
      <c r="L77" s="19">
        <f t="shared" si="9"/>
        <v>56.644000000000005</v>
      </c>
      <c r="M77" s="19">
        <f t="shared" si="9"/>
        <v>61.972000000000008</v>
      </c>
      <c r="N77" s="19">
        <f t="shared" si="9"/>
        <v>61.975000000000009</v>
      </c>
      <c r="O77" s="19">
        <f t="shared" si="9"/>
        <v>61.975000000000009</v>
      </c>
      <c r="P77" s="19">
        <f t="shared" si="9"/>
        <v>61.975000000000009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18.522000000000002</v>
      </c>
      <c r="H78" s="19">
        <f t="shared" si="10"/>
        <v>21.113</v>
      </c>
      <c r="I78" s="19">
        <f t="shared" si="10"/>
        <v>7.45</v>
      </c>
      <c r="J78" s="19">
        <f t="shared" si="10"/>
        <v>9.5590000000000011</v>
      </c>
      <c r="K78" s="19">
        <f t="shared" si="10"/>
        <v>0</v>
      </c>
      <c r="L78" s="19">
        <f t="shared" si="10"/>
        <v>0</v>
      </c>
      <c r="M78" s="19">
        <f t="shared" si="10"/>
        <v>12.195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18.522000000000002</v>
      </c>
      <c r="H79" s="19">
        <f>SUM(G79)+H78</f>
        <v>39.635000000000005</v>
      </c>
      <c r="I79" s="19">
        <f>SUM(H79)+I78</f>
        <v>47.085000000000008</v>
      </c>
      <c r="J79" s="19">
        <f t="shared" ref="J79:P79" si="11">SUM(I79)+J78</f>
        <v>56.644000000000005</v>
      </c>
      <c r="K79" s="19">
        <f t="shared" si="11"/>
        <v>56.644000000000005</v>
      </c>
      <c r="L79" s="19">
        <f t="shared" si="11"/>
        <v>56.644000000000005</v>
      </c>
      <c r="M79" s="19">
        <f t="shared" si="11"/>
        <v>68.838999999999999</v>
      </c>
      <c r="N79" s="19">
        <f t="shared" si="11"/>
        <v>68.841999999999999</v>
      </c>
      <c r="O79" s="19">
        <f t="shared" si="11"/>
        <v>68.841999999999999</v>
      </c>
      <c r="P79" s="19">
        <f t="shared" si="11"/>
        <v>68.841999999999999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18.522000000000002</v>
      </c>
      <c r="H80" s="19">
        <f t="shared" si="12"/>
        <v>21.113</v>
      </c>
      <c r="I80" s="19">
        <f t="shared" si="12"/>
        <v>7.45</v>
      </c>
      <c r="J80" s="19">
        <f t="shared" si="12"/>
        <v>9.5590000000000011</v>
      </c>
      <c r="K80" s="19">
        <f t="shared" si="12"/>
        <v>0</v>
      </c>
      <c r="L80" s="19">
        <f t="shared" si="12"/>
        <v>0</v>
      </c>
      <c r="M80" s="19">
        <f t="shared" si="12"/>
        <v>29.352</v>
      </c>
      <c r="N80" s="19">
        <f t="shared" si="12"/>
        <v>4.8600000000000003</v>
      </c>
      <c r="O80" s="19">
        <f t="shared" si="12"/>
        <v>2.9670000000000001</v>
      </c>
      <c r="P80" s="19">
        <f t="shared" si="12"/>
        <v>3.012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18.522000000000002</v>
      </c>
      <c r="H81" s="19">
        <f>G81+H80</f>
        <v>39.635000000000005</v>
      </c>
      <c r="I81" s="19">
        <f t="shared" ref="I81:P81" si="13">H81+I80</f>
        <v>47.085000000000008</v>
      </c>
      <c r="J81" s="19">
        <f t="shared" si="13"/>
        <v>56.644000000000005</v>
      </c>
      <c r="K81" s="19">
        <f t="shared" si="13"/>
        <v>56.644000000000005</v>
      </c>
      <c r="L81" s="19">
        <f t="shared" si="13"/>
        <v>56.644000000000005</v>
      </c>
      <c r="M81" s="19">
        <f t="shared" si="13"/>
        <v>85.996000000000009</v>
      </c>
      <c r="N81" s="19">
        <f t="shared" si="13"/>
        <v>90.856000000000009</v>
      </c>
      <c r="O81" s="19">
        <f t="shared" si="13"/>
        <v>93.823000000000008</v>
      </c>
      <c r="P81" s="19">
        <f t="shared" si="13"/>
        <v>96.835000000000008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17.094000000000001</v>
      </c>
      <c r="H82" s="19">
        <f t="shared" ref="H82:P82" si="14">H24+H25+H26+H27+H30+H31+H32+H33+H34+H35+H36+H37+H38+H39+H40+H41</f>
        <v>21.113</v>
      </c>
      <c r="I82" s="19">
        <f t="shared" si="14"/>
        <v>7.45</v>
      </c>
      <c r="J82" s="19">
        <f t="shared" si="14"/>
        <v>9.5590000000000011</v>
      </c>
      <c r="K82" s="19">
        <f t="shared" si="14"/>
        <v>0</v>
      </c>
      <c r="L82" s="19">
        <f t="shared" si="14"/>
        <v>0</v>
      </c>
      <c r="M82" s="19">
        <f t="shared" si="14"/>
        <v>2.0659999999999998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17.094000000000001</v>
      </c>
      <c r="H83" s="19">
        <f>G83+H82</f>
        <v>38.207000000000001</v>
      </c>
      <c r="I83" s="19">
        <f t="shared" ref="I83:P83" si="15">H83+I82</f>
        <v>45.657000000000004</v>
      </c>
      <c r="J83" s="19">
        <f t="shared" si="15"/>
        <v>55.216000000000008</v>
      </c>
      <c r="K83" s="19">
        <f t="shared" si="15"/>
        <v>55.216000000000008</v>
      </c>
      <c r="L83" s="19">
        <f t="shared" si="15"/>
        <v>55.216000000000008</v>
      </c>
      <c r="M83" s="19">
        <f t="shared" si="15"/>
        <v>57.282000000000011</v>
      </c>
      <c r="N83" s="19">
        <f t="shared" si="15"/>
        <v>57.285000000000011</v>
      </c>
      <c r="O83" s="19">
        <f t="shared" si="15"/>
        <v>57.285000000000011</v>
      </c>
      <c r="P83" s="19">
        <f t="shared" si="15"/>
        <v>57.285000000000011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1.4280000000000002</v>
      </c>
      <c r="H84" s="19">
        <f t="shared" ref="H84:O84" si="16">H28+H29+H30+H31+H32+H33+H34+H35+H36+H37+H38+H39+H40+H41+H43</f>
        <v>2.2310000000000003</v>
      </c>
      <c r="I84" s="19">
        <f t="shared" si="16"/>
        <v>0</v>
      </c>
      <c r="J84" s="19">
        <f t="shared" si="16"/>
        <v>9.5590000000000011</v>
      </c>
      <c r="K84" s="19">
        <f t="shared" si="16"/>
        <v>0</v>
      </c>
      <c r="L84" s="19">
        <f t="shared" si="16"/>
        <v>0</v>
      </c>
      <c r="M84" s="19">
        <f t="shared" si="16"/>
        <v>3.4159999999999999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1.4280000000000002</v>
      </c>
      <c r="H85" s="19">
        <f>G85+H84</f>
        <v>3.6590000000000007</v>
      </c>
      <c r="I85" s="19">
        <f t="shared" ref="I85:P85" si="18">H85+I84</f>
        <v>3.6590000000000007</v>
      </c>
      <c r="J85" s="19">
        <f t="shared" si="18"/>
        <v>13.218000000000002</v>
      </c>
      <c r="K85" s="19">
        <f t="shared" si="18"/>
        <v>13.218000000000002</v>
      </c>
      <c r="L85" s="19">
        <f t="shared" si="18"/>
        <v>13.218000000000002</v>
      </c>
      <c r="M85" s="19">
        <f t="shared" si="18"/>
        <v>16.634</v>
      </c>
      <c r="N85" s="19">
        <f t="shared" si="18"/>
        <v>16.634</v>
      </c>
      <c r="O85" s="19">
        <f t="shared" si="18"/>
        <v>16.634</v>
      </c>
      <c r="P85" s="19">
        <f t="shared" si="18"/>
        <v>16.634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1.4280000000000002</v>
      </c>
      <c r="H86" s="19">
        <f t="shared" ref="H86:P86" si="19">H28+H29+H30+H31+H32+H33+H34+H35+H36+H37+H38+H39+H40+H41+H43+H44+H45+H46+H47</f>
        <v>2.2310000000000003</v>
      </c>
      <c r="I86" s="19">
        <f t="shared" si="19"/>
        <v>0</v>
      </c>
      <c r="J86" s="19">
        <f t="shared" si="19"/>
        <v>9.5590000000000011</v>
      </c>
      <c r="K86" s="19">
        <f t="shared" si="19"/>
        <v>0</v>
      </c>
      <c r="L86" s="19">
        <f t="shared" si="19"/>
        <v>0</v>
      </c>
      <c r="M86" s="19">
        <f t="shared" si="19"/>
        <v>8.6609999999999996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1.4280000000000002</v>
      </c>
      <c r="H87" s="19">
        <f>G87+H86</f>
        <v>3.6590000000000007</v>
      </c>
      <c r="I87" s="19">
        <f t="shared" ref="I87:P87" si="20">H87+I86</f>
        <v>3.6590000000000007</v>
      </c>
      <c r="J87" s="19">
        <f t="shared" si="20"/>
        <v>13.218000000000002</v>
      </c>
      <c r="K87" s="19">
        <f t="shared" si="20"/>
        <v>13.218000000000002</v>
      </c>
      <c r="L87" s="19">
        <f t="shared" si="20"/>
        <v>13.218000000000002</v>
      </c>
      <c r="M87" s="19">
        <f t="shared" si="20"/>
        <v>21.879000000000001</v>
      </c>
      <c r="N87" s="19">
        <f t="shared" si="20"/>
        <v>21.879000000000001</v>
      </c>
      <c r="O87" s="19">
        <f t="shared" si="20"/>
        <v>21.879000000000001</v>
      </c>
      <c r="P87" s="19">
        <f t="shared" si="20"/>
        <v>21.879000000000001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1.4280000000000002</v>
      </c>
      <c r="H88" s="19">
        <f t="shared" si="21"/>
        <v>2.2310000000000003</v>
      </c>
      <c r="I88" s="19">
        <f t="shared" si="21"/>
        <v>0</v>
      </c>
      <c r="J88" s="19">
        <f t="shared" si="21"/>
        <v>9.5590000000000011</v>
      </c>
      <c r="K88" s="19">
        <f t="shared" si="21"/>
        <v>0</v>
      </c>
      <c r="L88" s="19">
        <f t="shared" si="21"/>
        <v>0</v>
      </c>
      <c r="M88" s="19">
        <f t="shared" si="21"/>
        <v>17.802</v>
      </c>
      <c r="N88" s="19">
        <f t="shared" si="21"/>
        <v>4.8570000000000002</v>
      </c>
      <c r="O88" s="19">
        <f t="shared" si="21"/>
        <v>2.9670000000000001</v>
      </c>
      <c r="P88" s="19">
        <f t="shared" si="21"/>
        <v>1.5920000000000001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1.4280000000000002</v>
      </c>
      <c r="H89" s="19">
        <f>G89+H88</f>
        <v>3.6590000000000007</v>
      </c>
      <c r="I89" s="19">
        <f t="shared" ref="I89:P89" si="22">H89+I88</f>
        <v>3.6590000000000007</v>
      </c>
      <c r="J89" s="19">
        <f t="shared" si="22"/>
        <v>13.218000000000002</v>
      </c>
      <c r="K89" s="19">
        <f t="shared" si="22"/>
        <v>13.218000000000002</v>
      </c>
      <c r="L89" s="19">
        <f t="shared" si="22"/>
        <v>13.218000000000002</v>
      </c>
      <c r="M89" s="19">
        <f t="shared" si="22"/>
        <v>31.020000000000003</v>
      </c>
      <c r="N89" s="19">
        <f t="shared" si="22"/>
        <v>35.877000000000002</v>
      </c>
      <c r="O89" s="19">
        <f t="shared" si="22"/>
        <v>38.844000000000001</v>
      </c>
      <c r="P89" s="19">
        <f t="shared" si="22"/>
        <v>40.436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2.2310000000000003</v>
      </c>
      <c r="I90" s="19">
        <f t="shared" si="23"/>
        <v>0</v>
      </c>
      <c r="J90" s="19">
        <f t="shared" si="23"/>
        <v>9.5590000000000011</v>
      </c>
      <c r="K90" s="19">
        <f t="shared" si="23"/>
        <v>0</v>
      </c>
      <c r="L90" s="19">
        <f t="shared" si="23"/>
        <v>0</v>
      </c>
      <c r="M90" s="19">
        <f t="shared" si="23"/>
        <v>2.0659999999999998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2.2310000000000003</v>
      </c>
      <c r="I91" s="19">
        <f t="shared" ref="I91:P91" si="24">H91+I90</f>
        <v>2.2310000000000003</v>
      </c>
      <c r="J91" s="19">
        <f t="shared" si="24"/>
        <v>11.790000000000001</v>
      </c>
      <c r="K91" s="19">
        <f t="shared" si="24"/>
        <v>11.790000000000001</v>
      </c>
      <c r="L91" s="19">
        <f t="shared" si="24"/>
        <v>11.790000000000001</v>
      </c>
      <c r="M91" s="19">
        <f t="shared" si="24"/>
        <v>13.856000000000002</v>
      </c>
      <c r="N91" s="19">
        <f t="shared" si="24"/>
        <v>13.856000000000002</v>
      </c>
      <c r="O91" s="19">
        <f t="shared" si="24"/>
        <v>13.856000000000002</v>
      </c>
      <c r="P91" s="19">
        <f t="shared" si="24"/>
        <v>13.856000000000002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11.638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11.638</v>
      </c>
      <c r="O93" s="19">
        <f t="shared" si="26"/>
        <v>11.638</v>
      </c>
      <c r="P93" s="19">
        <f t="shared" si="26"/>
        <v>11.638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11.638</v>
      </c>
      <c r="O94" s="19">
        <f t="shared" si="27"/>
        <v>16.79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11.638</v>
      </c>
      <c r="O95" s="19">
        <f t="shared" si="28"/>
        <v>28.427999999999997</v>
      </c>
      <c r="P95" s="19">
        <f t="shared" si="28"/>
        <v>28.427999999999997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11.638</v>
      </c>
      <c r="O96" s="19">
        <f t="shared" si="29"/>
        <v>28.427999999999997</v>
      </c>
      <c r="P96" s="19">
        <f t="shared" si="29"/>
        <v>28.427999999999997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5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5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5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5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5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5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5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5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5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5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5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5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2.7719999999999998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5.1920000000000002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6.02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5.1840000000000002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3.0089999999999999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17.503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4.1059999999999999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0.52900000000000003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3.8940000000000001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6.7460000000000004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1.6180000000000001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13.4</v>
      </c>
      <c r="L20" s="14">
        <v>13.3</v>
      </c>
      <c r="M20" s="14">
        <v>10.3</v>
      </c>
      <c r="N20" s="14">
        <v>12.2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8.7899999999999991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1.75</v>
      </c>
      <c r="O22" s="19">
        <v>1.75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5.0000000000000001E-3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19.123999999999999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20.538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12.361000000000001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1.298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6.5000000000000002E-2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1.4670000000000001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1.9770000000000001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0.193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1.1930000000000001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8.8999999999999996E-2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3.0649999999999999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2.089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1.71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0.53700000000000003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1.587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1.712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1.27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1.649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0.12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4.0199999999999996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1.6679999999999999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1.35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0.38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1.36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5.173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4.9400000000000004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1.7190000000000001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1.9810000000000001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0.51800000000000002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2.371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4.9729999999999999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1.456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1.45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0.80300000000000005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10.534000000000001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16.012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20.486999999999998</v>
      </c>
      <c r="H68" s="62">
        <f t="shared" si="0"/>
        <v>22.708000000000002</v>
      </c>
      <c r="I68" s="62">
        <f t="shared" si="0"/>
        <v>12.361000000000001</v>
      </c>
      <c r="J68" s="62">
        <f t="shared" si="0"/>
        <v>9.6129999999999995</v>
      </c>
      <c r="K68" s="62">
        <f t="shared" si="0"/>
        <v>0</v>
      </c>
      <c r="L68" s="62">
        <f t="shared" si="0"/>
        <v>11.1</v>
      </c>
      <c r="M68" s="62">
        <f t="shared" si="0"/>
        <v>5.1059999999999999</v>
      </c>
      <c r="N68" s="62">
        <f t="shared" si="0"/>
        <v>11.342000000000001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20.486999999999998</v>
      </c>
      <c r="H69" s="62">
        <f t="shared" ref="H69:P69" si="1">SUM(G69,H68)</f>
        <v>43.195</v>
      </c>
      <c r="I69" s="62">
        <f t="shared" si="1"/>
        <v>55.555999999999997</v>
      </c>
      <c r="J69" s="62">
        <f t="shared" si="1"/>
        <v>65.168999999999997</v>
      </c>
      <c r="K69" s="62">
        <f t="shared" si="1"/>
        <v>65.168999999999997</v>
      </c>
      <c r="L69" s="62">
        <f t="shared" si="1"/>
        <v>76.268999999999991</v>
      </c>
      <c r="M69" s="62">
        <f t="shared" si="1"/>
        <v>81.374999999999986</v>
      </c>
      <c r="N69" s="62">
        <f t="shared" si="1"/>
        <v>92.716999999999985</v>
      </c>
      <c r="O69" s="62">
        <f t="shared" si="1"/>
        <v>92.716999999999985</v>
      </c>
      <c r="P69" s="62">
        <f t="shared" si="1"/>
        <v>92.716999999999985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20.491999999999997</v>
      </c>
      <c r="H70" s="62">
        <f t="shared" si="2"/>
        <v>22.708000000000002</v>
      </c>
      <c r="I70" s="62">
        <f t="shared" si="2"/>
        <v>24.960000000000004</v>
      </c>
      <c r="J70" s="62">
        <f t="shared" si="2"/>
        <v>14.797000000000001</v>
      </c>
      <c r="K70" s="62">
        <f t="shared" si="2"/>
        <v>6.02</v>
      </c>
      <c r="L70" s="62">
        <f t="shared" si="2"/>
        <v>11.1</v>
      </c>
      <c r="M70" s="62">
        <f t="shared" si="2"/>
        <v>15.721999999999998</v>
      </c>
      <c r="N70" s="62">
        <f t="shared" si="2"/>
        <v>11.342000000000001</v>
      </c>
      <c r="O70" s="62">
        <f t="shared" si="2"/>
        <v>16.012</v>
      </c>
      <c r="P70" s="62">
        <f t="shared" si="2"/>
        <v>37.003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20.491999999999997</v>
      </c>
      <c r="H71" s="62">
        <f>G71+H70</f>
        <v>43.2</v>
      </c>
      <c r="I71" s="62">
        <f t="shared" ref="I71:P71" si="3">H71+I70</f>
        <v>68.160000000000011</v>
      </c>
      <c r="J71" s="62">
        <f t="shared" si="3"/>
        <v>82.957000000000008</v>
      </c>
      <c r="K71" s="62">
        <f t="shared" si="3"/>
        <v>88.977000000000004</v>
      </c>
      <c r="L71" s="62">
        <f t="shared" si="3"/>
        <v>100.077</v>
      </c>
      <c r="M71" s="62">
        <f t="shared" si="3"/>
        <v>115.79899999999999</v>
      </c>
      <c r="N71" s="62">
        <f t="shared" si="3"/>
        <v>127.14099999999999</v>
      </c>
      <c r="O71" s="62">
        <f t="shared" si="3"/>
        <v>143.15299999999999</v>
      </c>
      <c r="P71" s="62">
        <f t="shared" si="3"/>
        <v>180.15600000000001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20.492000000000001</v>
      </c>
      <c r="H72" s="62">
        <f t="shared" si="4"/>
        <v>22.708000000000002</v>
      </c>
      <c r="I72" s="62">
        <f t="shared" si="4"/>
        <v>26.578000000000003</v>
      </c>
      <c r="J72" s="62">
        <f t="shared" si="4"/>
        <v>21.542999999999999</v>
      </c>
      <c r="K72" s="62">
        <f t="shared" si="4"/>
        <v>23.314</v>
      </c>
      <c r="L72" s="62">
        <f t="shared" si="4"/>
        <v>24.4</v>
      </c>
      <c r="M72" s="62">
        <f t="shared" si="4"/>
        <v>42.925000000000004</v>
      </c>
      <c r="N72" s="62">
        <f t="shared" si="4"/>
        <v>30.265000000000001</v>
      </c>
      <c r="O72" s="62">
        <f t="shared" si="4"/>
        <v>29.441000000000003</v>
      </c>
      <c r="P72" s="62">
        <f t="shared" si="4"/>
        <v>39.909000000000006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20.492000000000001</v>
      </c>
      <c r="H73" s="62">
        <f>SUM(G73,H72)</f>
        <v>43.2</v>
      </c>
      <c r="I73" s="62">
        <f t="shared" ref="I73:P73" si="5">SUM(H73,I72)</f>
        <v>69.778000000000006</v>
      </c>
      <c r="J73" s="62">
        <f t="shared" si="5"/>
        <v>91.320999999999998</v>
      </c>
      <c r="K73" s="62">
        <f t="shared" si="5"/>
        <v>114.63499999999999</v>
      </c>
      <c r="L73" s="62">
        <f t="shared" si="5"/>
        <v>139.035</v>
      </c>
      <c r="M73" s="62">
        <f t="shared" si="5"/>
        <v>181.96</v>
      </c>
      <c r="N73" s="62">
        <f t="shared" si="5"/>
        <v>212.22500000000002</v>
      </c>
      <c r="O73" s="62">
        <f t="shared" si="5"/>
        <v>241.66600000000003</v>
      </c>
      <c r="P73" s="62">
        <f t="shared" si="5"/>
        <v>281.57500000000005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19.123999999999999</v>
      </c>
      <c r="H74" s="62">
        <f t="shared" si="6"/>
        <v>22.708000000000002</v>
      </c>
      <c r="I74" s="62">
        <f t="shared" si="6"/>
        <v>12.361000000000001</v>
      </c>
      <c r="J74" s="62">
        <f t="shared" si="6"/>
        <v>6.0570000000000004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5.0000000000000001E-3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19.123999999999999</v>
      </c>
      <c r="H75" s="62">
        <f>SUM(G75,H74)</f>
        <v>41.832000000000001</v>
      </c>
      <c r="I75" s="62">
        <f t="shared" ref="I75:P75" si="7">SUM(H75,I74)</f>
        <v>54.192999999999998</v>
      </c>
      <c r="J75" s="62">
        <f t="shared" si="7"/>
        <v>60.25</v>
      </c>
      <c r="K75" s="62">
        <f t="shared" si="7"/>
        <v>60.25</v>
      </c>
      <c r="L75" s="62">
        <f t="shared" si="7"/>
        <v>60.25</v>
      </c>
      <c r="M75" s="62">
        <f t="shared" si="7"/>
        <v>60.25</v>
      </c>
      <c r="N75" s="62">
        <f t="shared" si="7"/>
        <v>60.255000000000003</v>
      </c>
      <c r="O75" s="62">
        <f t="shared" si="7"/>
        <v>60.255000000000003</v>
      </c>
      <c r="P75" s="62">
        <f t="shared" si="7"/>
        <v>60.255000000000003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20.486999999999998</v>
      </c>
      <c r="H76" s="19">
        <f t="shared" ref="H76:P76" si="8">H24+H25+H26+H27+H28+H29+H30+H31+H32+H33+H34+H35+H36+H37+H38+H39+H40+H41+H42+H43</f>
        <v>22.708000000000002</v>
      </c>
      <c r="I76" s="19">
        <f t="shared" si="8"/>
        <v>12.361000000000001</v>
      </c>
      <c r="J76" s="19">
        <f t="shared" si="8"/>
        <v>9.6129999999999995</v>
      </c>
      <c r="K76" s="19">
        <f t="shared" si="8"/>
        <v>0</v>
      </c>
      <c r="L76" s="19">
        <f t="shared" si="8"/>
        <v>0</v>
      </c>
      <c r="M76" s="19">
        <f t="shared" si="8"/>
        <v>5.1059999999999999</v>
      </c>
      <c r="N76" s="19">
        <f t="shared" si="8"/>
        <v>5.0000000000000001E-3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20.486999999999998</v>
      </c>
      <c r="H77" s="19">
        <f>SUM(G77,H76)</f>
        <v>43.195</v>
      </c>
      <c r="I77" s="19">
        <f t="shared" ref="I77:P77" si="9">SUM(H77,I76)</f>
        <v>55.555999999999997</v>
      </c>
      <c r="J77" s="19">
        <f t="shared" si="9"/>
        <v>65.168999999999997</v>
      </c>
      <c r="K77" s="19">
        <f t="shared" si="9"/>
        <v>65.168999999999997</v>
      </c>
      <c r="L77" s="19">
        <f t="shared" si="9"/>
        <v>65.168999999999997</v>
      </c>
      <c r="M77" s="19">
        <f t="shared" si="9"/>
        <v>70.274999999999991</v>
      </c>
      <c r="N77" s="19">
        <f t="shared" si="9"/>
        <v>70.279999999999987</v>
      </c>
      <c r="O77" s="19">
        <f t="shared" si="9"/>
        <v>70.279999999999987</v>
      </c>
      <c r="P77" s="19">
        <f t="shared" si="9"/>
        <v>70.279999999999987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20.486999999999998</v>
      </c>
      <c r="H78" s="19">
        <f t="shared" si="10"/>
        <v>22.708000000000002</v>
      </c>
      <c r="I78" s="19">
        <f t="shared" si="10"/>
        <v>12.361000000000001</v>
      </c>
      <c r="J78" s="19">
        <f t="shared" si="10"/>
        <v>9.6129999999999995</v>
      </c>
      <c r="K78" s="19">
        <f t="shared" si="10"/>
        <v>0</v>
      </c>
      <c r="L78" s="19">
        <f t="shared" si="10"/>
        <v>0</v>
      </c>
      <c r="M78" s="19">
        <f t="shared" si="10"/>
        <v>12.712999999999999</v>
      </c>
      <c r="N78" s="19">
        <f t="shared" si="10"/>
        <v>5.0000000000000001E-3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20.486999999999998</v>
      </c>
      <c r="H79" s="19">
        <f>SUM(G79)+H78</f>
        <v>43.195</v>
      </c>
      <c r="I79" s="19">
        <f>SUM(H79)+I78</f>
        <v>55.555999999999997</v>
      </c>
      <c r="J79" s="19">
        <f t="shared" ref="J79:P79" si="11">SUM(I79)+J78</f>
        <v>65.168999999999997</v>
      </c>
      <c r="K79" s="19">
        <f t="shared" si="11"/>
        <v>65.168999999999997</v>
      </c>
      <c r="L79" s="19">
        <f t="shared" si="11"/>
        <v>65.168999999999997</v>
      </c>
      <c r="M79" s="19">
        <f t="shared" si="11"/>
        <v>77.881999999999991</v>
      </c>
      <c r="N79" s="19">
        <f t="shared" si="11"/>
        <v>77.886999999999986</v>
      </c>
      <c r="O79" s="19">
        <f t="shared" si="11"/>
        <v>77.886999999999986</v>
      </c>
      <c r="P79" s="19">
        <f t="shared" si="11"/>
        <v>77.886999999999986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20.486999999999998</v>
      </c>
      <c r="H80" s="19">
        <f t="shared" si="12"/>
        <v>22.708000000000002</v>
      </c>
      <c r="I80" s="19">
        <f t="shared" si="12"/>
        <v>12.361000000000001</v>
      </c>
      <c r="J80" s="19">
        <f t="shared" si="12"/>
        <v>9.6129999999999995</v>
      </c>
      <c r="K80" s="19">
        <f t="shared" si="12"/>
        <v>0</v>
      </c>
      <c r="L80" s="19">
        <f t="shared" si="12"/>
        <v>0</v>
      </c>
      <c r="M80" s="19">
        <f t="shared" si="12"/>
        <v>29.616000000000003</v>
      </c>
      <c r="N80" s="19">
        <f t="shared" si="12"/>
        <v>4.9779999999999998</v>
      </c>
      <c r="O80" s="19">
        <f t="shared" si="12"/>
        <v>2.8890000000000002</v>
      </c>
      <c r="P80" s="19">
        <f t="shared" si="12"/>
        <v>2.9059999999999997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20.486999999999998</v>
      </c>
      <c r="H81" s="19">
        <f>G81+H80</f>
        <v>43.195</v>
      </c>
      <c r="I81" s="19">
        <f t="shared" ref="I81:P81" si="13">H81+I80</f>
        <v>55.555999999999997</v>
      </c>
      <c r="J81" s="19">
        <f t="shared" si="13"/>
        <v>65.168999999999997</v>
      </c>
      <c r="K81" s="19">
        <f t="shared" si="13"/>
        <v>65.168999999999997</v>
      </c>
      <c r="L81" s="19">
        <f t="shared" si="13"/>
        <v>65.168999999999997</v>
      </c>
      <c r="M81" s="19">
        <f t="shared" si="13"/>
        <v>94.784999999999997</v>
      </c>
      <c r="N81" s="19">
        <f t="shared" si="13"/>
        <v>99.762999999999991</v>
      </c>
      <c r="O81" s="19">
        <f t="shared" si="13"/>
        <v>102.65199999999999</v>
      </c>
      <c r="P81" s="19">
        <f t="shared" si="13"/>
        <v>105.55799999999999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19.123999999999999</v>
      </c>
      <c r="H82" s="19">
        <f t="shared" ref="H82:P82" si="14">H24+H25+H26+H27+H30+H31+H32+H33+H34+H35+H36+H37+H38+H39+H40+H41</f>
        <v>22.708000000000002</v>
      </c>
      <c r="I82" s="19">
        <f t="shared" si="14"/>
        <v>12.361000000000001</v>
      </c>
      <c r="J82" s="19">
        <f t="shared" si="14"/>
        <v>9.6129999999999995</v>
      </c>
      <c r="K82" s="19">
        <f t="shared" si="14"/>
        <v>0</v>
      </c>
      <c r="L82" s="19">
        <f t="shared" si="14"/>
        <v>0</v>
      </c>
      <c r="M82" s="19">
        <f t="shared" si="14"/>
        <v>2.1240000000000001</v>
      </c>
      <c r="N82" s="19">
        <f t="shared" si="14"/>
        <v>5.0000000000000001E-3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19.123999999999999</v>
      </c>
      <c r="H83" s="19">
        <f>G83+H82</f>
        <v>41.832000000000001</v>
      </c>
      <c r="I83" s="19">
        <f t="shared" ref="I83:P83" si="15">H83+I82</f>
        <v>54.192999999999998</v>
      </c>
      <c r="J83" s="19">
        <f t="shared" si="15"/>
        <v>63.805999999999997</v>
      </c>
      <c r="K83" s="19">
        <f t="shared" si="15"/>
        <v>63.805999999999997</v>
      </c>
      <c r="L83" s="19">
        <f t="shared" si="15"/>
        <v>63.805999999999997</v>
      </c>
      <c r="M83" s="19">
        <f t="shared" si="15"/>
        <v>65.929999999999993</v>
      </c>
      <c r="N83" s="19">
        <f t="shared" si="15"/>
        <v>65.934999999999988</v>
      </c>
      <c r="O83" s="19">
        <f t="shared" si="15"/>
        <v>65.934999999999988</v>
      </c>
      <c r="P83" s="19">
        <f t="shared" si="15"/>
        <v>65.934999999999988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1.363</v>
      </c>
      <c r="H84" s="19">
        <f t="shared" ref="H84:O84" si="16">H28+H29+H30+H31+H32+H33+H34+H35+H36+H37+H38+H39+H40+H41+H43</f>
        <v>2.17</v>
      </c>
      <c r="I84" s="19">
        <f t="shared" si="16"/>
        <v>0</v>
      </c>
      <c r="J84" s="19">
        <f t="shared" si="16"/>
        <v>9.6129999999999995</v>
      </c>
      <c r="K84" s="19">
        <f t="shared" si="16"/>
        <v>0</v>
      </c>
      <c r="L84" s="19">
        <f t="shared" si="16"/>
        <v>0</v>
      </c>
      <c r="M84" s="19">
        <f t="shared" si="16"/>
        <v>3.3940000000000001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1.363</v>
      </c>
      <c r="H85" s="19">
        <f>G85+H84</f>
        <v>3.5329999999999999</v>
      </c>
      <c r="I85" s="19">
        <f t="shared" ref="I85:P85" si="18">H85+I84</f>
        <v>3.5329999999999999</v>
      </c>
      <c r="J85" s="19">
        <f t="shared" si="18"/>
        <v>13.145999999999999</v>
      </c>
      <c r="K85" s="19">
        <f t="shared" si="18"/>
        <v>13.145999999999999</v>
      </c>
      <c r="L85" s="19">
        <f t="shared" si="18"/>
        <v>13.145999999999999</v>
      </c>
      <c r="M85" s="19">
        <f t="shared" si="18"/>
        <v>16.54</v>
      </c>
      <c r="N85" s="19">
        <f t="shared" si="18"/>
        <v>16.54</v>
      </c>
      <c r="O85" s="19">
        <f t="shared" si="18"/>
        <v>16.54</v>
      </c>
      <c r="P85" s="19">
        <f t="shared" si="18"/>
        <v>16.54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1.363</v>
      </c>
      <c r="H86" s="19">
        <f t="shared" ref="H86:P86" si="19">H28+H29+H30+H31+H32+H33+H34+H35+H36+H37+H38+H39+H40+H41+H43+H44+H45+H46+H47</f>
        <v>2.17</v>
      </c>
      <c r="I86" s="19">
        <f t="shared" si="19"/>
        <v>0</v>
      </c>
      <c r="J86" s="19">
        <f t="shared" si="19"/>
        <v>9.6129999999999995</v>
      </c>
      <c r="K86" s="19">
        <f t="shared" si="19"/>
        <v>0</v>
      </c>
      <c r="L86" s="19">
        <f t="shared" si="19"/>
        <v>0</v>
      </c>
      <c r="M86" s="19">
        <f t="shared" si="19"/>
        <v>9.3330000000000002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1.363</v>
      </c>
      <c r="H87" s="19">
        <f>G87+H86</f>
        <v>3.5329999999999999</v>
      </c>
      <c r="I87" s="19">
        <f t="shared" ref="I87:P87" si="20">H87+I86</f>
        <v>3.5329999999999999</v>
      </c>
      <c r="J87" s="19">
        <f t="shared" si="20"/>
        <v>13.145999999999999</v>
      </c>
      <c r="K87" s="19">
        <f t="shared" si="20"/>
        <v>13.145999999999999</v>
      </c>
      <c r="L87" s="19">
        <f t="shared" si="20"/>
        <v>13.145999999999999</v>
      </c>
      <c r="M87" s="19">
        <f t="shared" si="20"/>
        <v>22.478999999999999</v>
      </c>
      <c r="N87" s="19">
        <f t="shared" si="20"/>
        <v>22.478999999999999</v>
      </c>
      <c r="O87" s="19">
        <f t="shared" si="20"/>
        <v>22.478999999999999</v>
      </c>
      <c r="P87" s="19">
        <f t="shared" si="20"/>
        <v>22.478999999999999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1.363</v>
      </c>
      <c r="H88" s="19">
        <f t="shared" si="21"/>
        <v>2.17</v>
      </c>
      <c r="I88" s="19">
        <f t="shared" si="21"/>
        <v>0</v>
      </c>
      <c r="J88" s="19">
        <f t="shared" si="21"/>
        <v>9.6129999999999995</v>
      </c>
      <c r="K88" s="19">
        <f t="shared" si="21"/>
        <v>0</v>
      </c>
      <c r="L88" s="19">
        <f t="shared" si="21"/>
        <v>0</v>
      </c>
      <c r="M88" s="19">
        <f t="shared" si="21"/>
        <v>17.973000000000003</v>
      </c>
      <c r="N88" s="19">
        <f t="shared" si="21"/>
        <v>4.9729999999999999</v>
      </c>
      <c r="O88" s="19">
        <f t="shared" si="21"/>
        <v>2.8890000000000002</v>
      </c>
      <c r="P88" s="19">
        <f t="shared" si="21"/>
        <v>1.456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1.363</v>
      </c>
      <c r="H89" s="19">
        <f>G89+H88</f>
        <v>3.5329999999999999</v>
      </c>
      <c r="I89" s="19">
        <f t="shared" ref="I89:P89" si="22">H89+I88</f>
        <v>3.5329999999999999</v>
      </c>
      <c r="J89" s="19">
        <f t="shared" si="22"/>
        <v>13.145999999999999</v>
      </c>
      <c r="K89" s="19">
        <f t="shared" si="22"/>
        <v>13.145999999999999</v>
      </c>
      <c r="L89" s="19">
        <f t="shared" si="22"/>
        <v>13.145999999999999</v>
      </c>
      <c r="M89" s="19">
        <f t="shared" si="22"/>
        <v>31.119</v>
      </c>
      <c r="N89" s="19">
        <f t="shared" si="22"/>
        <v>36.091999999999999</v>
      </c>
      <c r="O89" s="19">
        <f t="shared" si="22"/>
        <v>38.981000000000002</v>
      </c>
      <c r="P89" s="19">
        <f t="shared" si="22"/>
        <v>40.437000000000005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2.17</v>
      </c>
      <c r="I90" s="19">
        <f t="shared" si="23"/>
        <v>0</v>
      </c>
      <c r="J90" s="19">
        <f t="shared" si="23"/>
        <v>9.6129999999999995</v>
      </c>
      <c r="K90" s="19">
        <f t="shared" si="23"/>
        <v>0</v>
      </c>
      <c r="L90" s="19">
        <f t="shared" si="23"/>
        <v>0</v>
      </c>
      <c r="M90" s="19">
        <f t="shared" si="23"/>
        <v>2.1240000000000001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2.17</v>
      </c>
      <c r="I91" s="19">
        <f t="shared" ref="I91:P91" si="24">H91+I90</f>
        <v>2.17</v>
      </c>
      <c r="J91" s="19">
        <f t="shared" si="24"/>
        <v>11.782999999999999</v>
      </c>
      <c r="K91" s="19">
        <f t="shared" si="24"/>
        <v>11.782999999999999</v>
      </c>
      <c r="L91" s="19">
        <f t="shared" si="24"/>
        <v>11.782999999999999</v>
      </c>
      <c r="M91" s="19">
        <f t="shared" si="24"/>
        <v>13.907</v>
      </c>
      <c r="N91" s="19">
        <f t="shared" si="24"/>
        <v>13.907</v>
      </c>
      <c r="O91" s="19">
        <f t="shared" si="24"/>
        <v>13.907</v>
      </c>
      <c r="P91" s="19">
        <f t="shared" si="24"/>
        <v>13.907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11.337000000000002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11.337000000000002</v>
      </c>
      <c r="O93" s="19">
        <f t="shared" si="26"/>
        <v>11.337000000000002</v>
      </c>
      <c r="P93" s="19">
        <f t="shared" si="26"/>
        <v>11.337000000000002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11.337000000000002</v>
      </c>
      <c r="O94" s="19">
        <f t="shared" si="27"/>
        <v>16.012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11.337000000000002</v>
      </c>
      <c r="O95" s="19">
        <f t="shared" si="28"/>
        <v>27.349000000000004</v>
      </c>
      <c r="P95" s="19">
        <f t="shared" si="28"/>
        <v>27.349000000000004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11.337000000000002</v>
      </c>
      <c r="O96" s="19">
        <f t="shared" si="29"/>
        <v>27.349000000000004</v>
      </c>
      <c r="P96" s="19">
        <f t="shared" si="29"/>
        <v>27.349000000000004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5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5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5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5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5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5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5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5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5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5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5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5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5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5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2.7530000000000001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7.3419999999999996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7.9379999999999997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7.2080000000000002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3.0110000000000001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17.459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4.1150000000000002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0.52200000000000002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3.8690000000000002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9.5869999999999997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1.609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11.4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9.0399999999999991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1.48</v>
      </c>
      <c r="O22" s="19">
        <v>1.83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7.0000000000000001E-3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18.361000000000001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19.170000000000002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11.775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1.2130000000000001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5.6000000000000001E-2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1.3520000000000001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1.952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0.185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0.71099999999999997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7.8E-2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3.1549999999999998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2.0840000000000001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1.67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0.54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1.8000000000000001E-4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1.59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1.5580000000000001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1.35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1.639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3.76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1.6859999999999999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1.39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0.38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1.4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5.2530000000000001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4.6070000000000002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1.6870000000000001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1.9770000000000001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0.51900000000000002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2.3069999999999999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5.1310000000000002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1.3340000000000001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1.51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0.79200000000000004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10.721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16.495999999999999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19.630000000000003</v>
      </c>
      <c r="H68" s="62">
        <f t="shared" si="0"/>
        <v>21.306999999999999</v>
      </c>
      <c r="I68" s="62">
        <f t="shared" si="0"/>
        <v>11.775</v>
      </c>
      <c r="J68" s="62">
        <f t="shared" si="0"/>
        <v>9.0499999999999989</v>
      </c>
      <c r="K68" s="62">
        <f t="shared" si="0"/>
        <v>0</v>
      </c>
      <c r="L68" s="62">
        <f t="shared" si="0"/>
        <v>11.1</v>
      </c>
      <c r="M68" s="62">
        <f t="shared" si="0"/>
        <v>5.0381800000000005</v>
      </c>
      <c r="N68" s="62">
        <f t="shared" si="0"/>
        <v>11.52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19.630000000000003</v>
      </c>
      <c r="H69" s="62">
        <f t="shared" ref="H69:P69" si="1">SUM(G69,H68)</f>
        <v>40.936999999999998</v>
      </c>
      <c r="I69" s="62">
        <f t="shared" si="1"/>
        <v>52.711999999999996</v>
      </c>
      <c r="J69" s="62">
        <f t="shared" si="1"/>
        <v>61.761999999999993</v>
      </c>
      <c r="K69" s="62">
        <f t="shared" si="1"/>
        <v>61.761999999999993</v>
      </c>
      <c r="L69" s="62">
        <f t="shared" si="1"/>
        <v>72.861999999999995</v>
      </c>
      <c r="M69" s="62">
        <f t="shared" si="1"/>
        <v>77.900179999999992</v>
      </c>
      <c r="N69" s="62">
        <f t="shared" si="1"/>
        <v>89.420179999999988</v>
      </c>
      <c r="O69" s="62">
        <f t="shared" si="1"/>
        <v>89.420179999999988</v>
      </c>
      <c r="P69" s="62">
        <f t="shared" si="1"/>
        <v>89.420179999999988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19.635000000000002</v>
      </c>
      <c r="H70" s="62">
        <f t="shared" si="2"/>
        <v>21.306999999999999</v>
      </c>
      <c r="I70" s="62">
        <f t="shared" si="2"/>
        <v>26.506999999999998</v>
      </c>
      <c r="J70" s="62">
        <f t="shared" si="2"/>
        <v>16.257999999999999</v>
      </c>
      <c r="K70" s="62">
        <f t="shared" si="2"/>
        <v>7.9379999999999997</v>
      </c>
      <c r="L70" s="62">
        <f t="shared" si="2"/>
        <v>11.1</v>
      </c>
      <c r="M70" s="62">
        <f t="shared" si="2"/>
        <v>15.394179999999999</v>
      </c>
      <c r="N70" s="62">
        <f t="shared" si="2"/>
        <v>11.52</v>
      </c>
      <c r="O70" s="62">
        <f t="shared" si="2"/>
        <v>16.495999999999999</v>
      </c>
      <c r="P70" s="62">
        <f t="shared" si="2"/>
        <v>36.959000000000003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19.635000000000002</v>
      </c>
      <c r="H71" s="62">
        <f>G71+H70</f>
        <v>40.942</v>
      </c>
      <c r="I71" s="62">
        <f t="shared" ref="I71:P71" si="3">H71+I70</f>
        <v>67.448999999999998</v>
      </c>
      <c r="J71" s="62">
        <f t="shared" si="3"/>
        <v>83.706999999999994</v>
      </c>
      <c r="K71" s="62">
        <f t="shared" si="3"/>
        <v>91.644999999999996</v>
      </c>
      <c r="L71" s="62">
        <f t="shared" si="3"/>
        <v>102.74499999999999</v>
      </c>
      <c r="M71" s="62">
        <f t="shared" si="3"/>
        <v>118.13917999999998</v>
      </c>
      <c r="N71" s="62">
        <f t="shared" si="3"/>
        <v>129.65917999999999</v>
      </c>
      <c r="O71" s="62">
        <f t="shared" si="3"/>
        <v>146.15518</v>
      </c>
      <c r="P71" s="62">
        <f t="shared" si="3"/>
        <v>183.11418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19.635000000000002</v>
      </c>
      <c r="H72" s="62">
        <f t="shared" si="4"/>
        <v>21.306999999999999</v>
      </c>
      <c r="I72" s="62">
        <f t="shared" si="4"/>
        <v>28.116</v>
      </c>
      <c r="J72" s="62">
        <f t="shared" si="4"/>
        <v>25.844999999999999</v>
      </c>
      <c r="K72" s="62">
        <f t="shared" si="4"/>
        <v>25.307000000000002</v>
      </c>
      <c r="L72" s="62">
        <f t="shared" si="4"/>
        <v>24.4</v>
      </c>
      <c r="M72" s="62">
        <f t="shared" si="4"/>
        <v>42.388179999999984</v>
      </c>
      <c r="N72" s="62">
        <f t="shared" si="4"/>
        <v>29.531000000000002</v>
      </c>
      <c r="O72" s="62">
        <f t="shared" si="4"/>
        <v>30.192</v>
      </c>
      <c r="P72" s="62">
        <f t="shared" si="4"/>
        <v>39.803000000000004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19.635000000000002</v>
      </c>
      <c r="H73" s="62">
        <f>SUM(G73,H72)</f>
        <v>40.942</v>
      </c>
      <c r="I73" s="62">
        <f t="shared" ref="I73:P73" si="5">SUM(H73,I72)</f>
        <v>69.057999999999993</v>
      </c>
      <c r="J73" s="62">
        <f t="shared" si="5"/>
        <v>94.902999999999992</v>
      </c>
      <c r="K73" s="62">
        <f t="shared" si="5"/>
        <v>120.21</v>
      </c>
      <c r="L73" s="62">
        <f t="shared" si="5"/>
        <v>144.60999999999999</v>
      </c>
      <c r="M73" s="62">
        <f t="shared" si="5"/>
        <v>186.99817999999996</v>
      </c>
      <c r="N73" s="62">
        <f t="shared" si="5"/>
        <v>216.52917999999997</v>
      </c>
      <c r="O73" s="62">
        <f t="shared" si="5"/>
        <v>246.72117999999998</v>
      </c>
      <c r="P73" s="62">
        <f t="shared" si="5"/>
        <v>286.52418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18.361000000000001</v>
      </c>
      <c r="H74" s="62">
        <f t="shared" si="6"/>
        <v>21.306999999999999</v>
      </c>
      <c r="I74" s="62">
        <f t="shared" si="6"/>
        <v>11.775</v>
      </c>
      <c r="J74" s="62">
        <f t="shared" si="6"/>
        <v>5.613999999999999</v>
      </c>
      <c r="K74" s="62">
        <f t="shared" si="6"/>
        <v>0</v>
      </c>
      <c r="L74" s="62">
        <f t="shared" si="6"/>
        <v>0</v>
      </c>
      <c r="M74" s="62">
        <f t="shared" si="6"/>
        <v>1.8000000000000001E-4</v>
      </c>
      <c r="N74" s="62">
        <f t="shared" si="6"/>
        <v>7.0000000000000001E-3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18.361000000000001</v>
      </c>
      <c r="H75" s="62">
        <f>SUM(G75,H74)</f>
        <v>39.667999999999999</v>
      </c>
      <c r="I75" s="62">
        <f t="shared" ref="I75:P75" si="7">SUM(H75,I74)</f>
        <v>51.442999999999998</v>
      </c>
      <c r="J75" s="62">
        <f t="shared" si="7"/>
        <v>57.056999999999995</v>
      </c>
      <c r="K75" s="62">
        <f t="shared" si="7"/>
        <v>57.056999999999995</v>
      </c>
      <c r="L75" s="62">
        <f t="shared" si="7"/>
        <v>57.056999999999995</v>
      </c>
      <c r="M75" s="62">
        <f t="shared" si="7"/>
        <v>57.057179999999995</v>
      </c>
      <c r="N75" s="62">
        <f t="shared" si="7"/>
        <v>57.064179999999993</v>
      </c>
      <c r="O75" s="62">
        <f t="shared" si="7"/>
        <v>57.064179999999993</v>
      </c>
      <c r="P75" s="62">
        <f t="shared" si="7"/>
        <v>57.064179999999993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19.630000000000003</v>
      </c>
      <c r="H76" s="19">
        <f t="shared" ref="H76:P76" si="8">H24+H25+H26+H27+H28+H29+H30+H31+H32+H33+H34+H35+H36+H37+H38+H39+H40+H41+H42+H43</f>
        <v>21.306999999999999</v>
      </c>
      <c r="I76" s="19">
        <f t="shared" si="8"/>
        <v>11.775</v>
      </c>
      <c r="J76" s="19">
        <f t="shared" si="8"/>
        <v>9.0499999999999989</v>
      </c>
      <c r="K76" s="19">
        <f t="shared" si="8"/>
        <v>0</v>
      </c>
      <c r="L76" s="19">
        <f t="shared" si="8"/>
        <v>0</v>
      </c>
      <c r="M76" s="19">
        <f t="shared" si="8"/>
        <v>5.0381800000000005</v>
      </c>
      <c r="N76" s="19">
        <f t="shared" si="8"/>
        <v>7.0000000000000001E-3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19.630000000000003</v>
      </c>
      <c r="H77" s="19">
        <f>SUM(G77,H76)</f>
        <v>40.936999999999998</v>
      </c>
      <c r="I77" s="19">
        <f t="shared" ref="I77:P77" si="9">SUM(H77,I76)</f>
        <v>52.711999999999996</v>
      </c>
      <c r="J77" s="19">
        <f t="shared" si="9"/>
        <v>61.761999999999993</v>
      </c>
      <c r="K77" s="19">
        <f t="shared" si="9"/>
        <v>61.761999999999993</v>
      </c>
      <c r="L77" s="19">
        <f t="shared" si="9"/>
        <v>61.761999999999993</v>
      </c>
      <c r="M77" s="19">
        <f t="shared" si="9"/>
        <v>66.800179999999997</v>
      </c>
      <c r="N77" s="19">
        <f t="shared" si="9"/>
        <v>66.807180000000002</v>
      </c>
      <c r="O77" s="19">
        <f t="shared" si="9"/>
        <v>66.807180000000002</v>
      </c>
      <c r="P77" s="19">
        <f t="shared" si="9"/>
        <v>66.807180000000002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19.630000000000003</v>
      </c>
      <c r="H78" s="19">
        <f t="shared" si="10"/>
        <v>21.306999999999999</v>
      </c>
      <c r="I78" s="19">
        <f t="shared" si="10"/>
        <v>11.775</v>
      </c>
      <c r="J78" s="19">
        <f t="shared" si="10"/>
        <v>9.0499999999999989</v>
      </c>
      <c r="K78" s="19">
        <f t="shared" si="10"/>
        <v>0</v>
      </c>
      <c r="L78" s="19">
        <f t="shared" si="10"/>
        <v>0</v>
      </c>
      <c r="M78" s="19">
        <f t="shared" si="10"/>
        <v>12.383180000000001</v>
      </c>
      <c r="N78" s="19">
        <f t="shared" si="10"/>
        <v>7.0000000000000001E-3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19.630000000000003</v>
      </c>
      <c r="H79" s="19">
        <f>SUM(G79)+H78</f>
        <v>40.936999999999998</v>
      </c>
      <c r="I79" s="19">
        <f>SUM(H79)+I78</f>
        <v>52.711999999999996</v>
      </c>
      <c r="J79" s="19">
        <f t="shared" ref="J79:P79" si="11">SUM(I79)+J78</f>
        <v>61.761999999999993</v>
      </c>
      <c r="K79" s="19">
        <f t="shared" si="11"/>
        <v>61.761999999999993</v>
      </c>
      <c r="L79" s="19">
        <f t="shared" si="11"/>
        <v>61.761999999999993</v>
      </c>
      <c r="M79" s="19">
        <f t="shared" si="11"/>
        <v>74.145179999999996</v>
      </c>
      <c r="N79" s="19">
        <f t="shared" si="11"/>
        <v>74.152180000000001</v>
      </c>
      <c r="O79" s="19">
        <f t="shared" si="11"/>
        <v>74.152180000000001</v>
      </c>
      <c r="P79" s="19">
        <f t="shared" si="11"/>
        <v>74.152180000000001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19.630000000000003</v>
      </c>
      <c r="H80" s="19">
        <f t="shared" si="12"/>
        <v>21.306999999999999</v>
      </c>
      <c r="I80" s="19">
        <f t="shared" si="12"/>
        <v>11.775</v>
      </c>
      <c r="J80" s="19">
        <f t="shared" si="12"/>
        <v>9.0499999999999989</v>
      </c>
      <c r="K80" s="19">
        <f t="shared" si="12"/>
        <v>0</v>
      </c>
      <c r="L80" s="19">
        <f t="shared" si="12"/>
        <v>0</v>
      </c>
      <c r="M80" s="19">
        <f t="shared" si="12"/>
        <v>29.077180000000006</v>
      </c>
      <c r="N80" s="19">
        <f t="shared" si="12"/>
        <v>5.1379999999999999</v>
      </c>
      <c r="O80" s="19">
        <f t="shared" si="12"/>
        <v>2.8260000000000001</v>
      </c>
      <c r="P80" s="19">
        <f t="shared" si="12"/>
        <v>2.8440000000000003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19.630000000000003</v>
      </c>
      <c r="H81" s="19">
        <f>G81+H80</f>
        <v>40.936999999999998</v>
      </c>
      <c r="I81" s="19">
        <f t="shared" ref="I81:P81" si="13">H81+I80</f>
        <v>52.711999999999996</v>
      </c>
      <c r="J81" s="19">
        <f t="shared" si="13"/>
        <v>61.761999999999993</v>
      </c>
      <c r="K81" s="19">
        <f t="shared" si="13"/>
        <v>61.761999999999993</v>
      </c>
      <c r="L81" s="19">
        <f t="shared" si="13"/>
        <v>61.761999999999993</v>
      </c>
      <c r="M81" s="19">
        <f t="shared" si="13"/>
        <v>90.839179999999999</v>
      </c>
      <c r="N81" s="19">
        <f t="shared" si="13"/>
        <v>95.977180000000004</v>
      </c>
      <c r="O81" s="19">
        <f t="shared" si="13"/>
        <v>98.803179999999998</v>
      </c>
      <c r="P81" s="19">
        <f t="shared" si="13"/>
        <v>101.64717999999999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18.361000000000001</v>
      </c>
      <c r="H82" s="19">
        <f t="shared" ref="H82:P82" si="14">H24+H25+H26+H27+H30+H31+H32+H33+H34+H35+H36+H37+H38+H39+H40+H41</f>
        <v>21.306999999999999</v>
      </c>
      <c r="I82" s="19">
        <f t="shared" si="14"/>
        <v>11.775</v>
      </c>
      <c r="J82" s="19">
        <f t="shared" si="14"/>
        <v>9.0499999999999989</v>
      </c>
      <c r="K82" s="19">
        <f t="shared" si="14"/>
        <v>0</v>
      </c>
      <c r="L82" s="19">
        <f t="shared" si="14"/>
        <v>0</v>
      </c>
      <c r="M82" s="19">
        <f t="shared" si="14"/>
        <v>2.1301800000000002</v>
      </c>
      <c r="N82" s="19">
        <f t="shared" si="14"/>
        <v>7.0000000000000001E-3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18.361000000000001</v>
      </c>
      <c r="H83" s="19">
        <f>G83+H82</f>
        <v>39.667999999999999</v>
      </c>
      <c r="I83" s="19">
        <f t="shared" ref="I83:P83" si="15">H83+I82</f>
        <v>51.442999999999998</v>
      </c>
      <c r="J83" s="19">
        <f t="shared" si="15"/>
        <v>60.492999999999995</v>
      </c>
      <c r="K83" s="19">
        <f t="shared" si="15"/>
        <v>60.492999999999995</v>
      </c>
      <c r="L83" s="19">
        <f t="shared" si="15"/>
        <v>60.492999999999995</v>
      </c>
      <c r="M83" s="19">
        <f t="shared" si="15"/>
        <v>62.623179999999998</v>
      </c>
      <c r="N83" s="19">
        <f t="shared" si="15"/>
        <v>62.630179999999996</v>
      </c>
      <c r="O83" s="19">
        <f t="shared" si="15"/>
        <v>62.630179999999996</v>
      </c>
      <c r="P83" s="19">
        <f t="shared" si="15"/>
        <v>62.630179999999996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1.2690000000000001</v>
      </c>
      <c r="H84" s="19">
        <f t="shared" ref="H84:O84" si="16">H28+H29+H30+H31+H32+H33+H34+H35+H36+H37+H38+H39+H40+H41+H43</f>
        <v>2.137</v>
      </c>
      <c r="I84" s="19">
        <f t="shared" si="16"/>
        <v>0</v>
      </c>
      <c r="J84" s="19">
        <f t="shared" si="16"/>
        <v>9.0499999999999989</v>
      </c>
      <c r="K84" s="19">
        <f t="shared" si="16"/>
        <v>0</v>
      </c>
      <c r="L84" s="19">
        <f t="shared" si="16"/>
        <v>0</v>
      </c>
      <c r="M84" s="19">
        <f t="shared" si="16"/>
        <v>3.4801800000000003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1.2690000000000001</v>
      </c>
      <c r="H85" s="19">
        <f>G85+H84</f>
        <v>3.4060000000000001</v>
      </c>
      <c r="I85" s="19">
        <f t="shared" ref="I85:P85" si="18">H85+I84</f>
        <v>3.4060000000000001</v>
      </c>
      <c r="J85" s="19">
        <f t="shared" si="18"/>
        <v>12.456</v>
      </c>
      <c r="K85" s="19">
        <f t="shared" si="18"/>
        <v>12.456</v>
      </c>
      <c r="L85" s="19">
        <f t="shared" si="18"/>
        <v>12.456</v>
      </c>
      <c r="M85" s="19">
        <f t="shared" si="18"/>
        <v>15.93618</v>
      </c>
      <c r="N85" s="19">
        <f t="shared" si="18"/>
        <v>15.93618</v>
      </c>
      <c r="O85" s="19">
        <f t="shared" si="18"/>
        <v>15.93618</v>
      </c>
      <c r="P85" s="19">
        <f t="shared" si="18"/>
        <v>15.93618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1.2690000000000001</v>
      </c>
      <c r="H86" s="19">
        <f t="shared" ref="H86:P86" si="19">H28+H29+H30+H31+H32+H33+H34+H35+H36+H37+H38+H39+H40+H41+H43+H44+H45+H46+H47</f>
        <v>2.137</v>
      </c>
      <c r="I86" s="19">
        <f t="shared" si="19"/>
        <v>0</v>
      </c>
      <c r="J86" s="19">
        <f t="shared" si="19"/>
        <v>9.0499999999999989</v>
      </c>
      <c r="K86" s="19">
        <f t="shared" si="19"/>
        <v>0</v>
      </c>
      <c r="L86" s="19">
        <f t="shared" si="19"/>
        <v>0</v>
      </c>
      <c r="M86" s="19">
        <f t="shared" si="19"/>
        <v>9.1391799999999996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1.2690000000000001</v>
      </c>
      <c r="H87" s="19">
        <f>G87+H86</f>
        <v>3.4060000000000001</v>
      </c>
      <c r="I87" s="19">
        <f t="shared" ref="I87:P87" si="20">H87+I86</f>
        <v>3.4060000000000001</v>
      </c>
      <c r="J87" s="19">
        <f t="shared" si="20"/>
        <v>12.456</v>
      </c>
      <c r="K87" s="19">
        <f t="shared" si="20"/>
        <v>12.456</v>
      </c>
      <c r="L87" s="19">
        <f t="shared" si="20"/>
        <v>12.456</v>
      </c>
      <c r="M87" s="19">
        <f t="shared" si="20"/>
        <v>21.595179999999999</v>
      </c>
      <c r="N87" s="19">
        <f t="shared" si="20"/>
        <v>21.595179999999999</v>
      </c>
      <c r="O87" s="19">
        <f t="shared" si="20"/>
        <v>21.595179999999999</v>
      </c>
      <c r="P87" s="19">
        <f t="shared" si="20"/>
        <v>21.595179999999999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1.2690000000000001</v>
      </c>
      <c r="H88" s="19">
        <f t="shared" si="21"/>
        <v>2.137</v>
      </c>
      <c r="I88" s="19">
        <f t="shared" si="21"/>
        <v>0</v>
      </c>
      <c r="J88" s="19">
        <f t="shared" si="21"/>
        <v>9.0499999999999989</v>
      </c>
      <c r="K88" s="19">
        <f t="shared" si="21"/>
        <v>0</v>
      </c>
      <c r="L88" s="19">
        <f t="shared" si="21"/>
        <v>0</v>
      </c>
      <c r="M88" s="19">
        <f t="shared" si="21"/>
        <v>17.41018</v>
      </c>
      <c r="N88" s="19">
        <f t="shared" si="21"/>
        <v>5.1310000000000002</v>
      </c>
      <c r="O88" s="19">
        <f t="shared" si="21"/>
        <v>2.8260000000000001</v>
      </c>
      <c r="P88" s="19">
        <f t="shared" si="21"/>
        <v>1.3340000000000001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1.2690000000000001</v>
      </c>
      <c r="H89" s="19">
        <f>G89+H88</f>
        <v>3.4060000000000001</v>
      </c>
      <c r="I89" s="19">
        <f t="shared" ref="I89:P89" si="22">H89+I88</f>
        <v>3.4060000000000001</v>
      </c>
      <c r="J89" s="19">
        <f t="shared" si="22"/>
        <v>12.456</v>
      </c>
      <c r="K89" s="19">
        <f t="shared" si="22"/>
        <v>12.456</v>
      </c>
      <c r="L89" s="19">
        <f t="shared" si="22"/>
        <v>12.456</v>
      </c>
      <c r="M89" s="19">
        <f t="shared" si="22"/>
        <v>29.86618</v>
      </c>
      <c r="N89" s="19">
        <f t="shared" si="22"/>
        <v>34.99718</v>
      </c>
      <c r="O89" s="19">
        <f t="shared" si="22"/>
        <v>37.823180000000001</v>
      </c>
      <c r="P89" s="19">
        <f t="shared" si="22"/>
        <v>39.157180000000004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2.137</v>
      </c>
      <c r="I90" s="19">
        <f t="shared" si="23"/>
        <v>0</v>
      </c>
      <c r="J90" s="19">
        <f t="shared" si="23"/>
        <v>9.0499999999999989</v>
      </c>
      <c r="K90" s="19">
        <f t="shared" si="23"/>
        <v>0</v>
      </c>
      <c r="L90" s="19">
        <f t="shared" si="23"/>
        <v>0</v>
      </c>
      <c r="M90" s="19">
        <f t="shared" si="23"/>
        <v>2.1301800000000002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2.137</v>
      </c>
      <c r="I91" s="19">
        <f t="shared" ref="I91:P91" si="24">H91+I90</f>
        <v>2.137</v>
      </c>
      <c r="J91" s="19">
        <f t="shared" si="24"/>
        <v>11.186999999999999</v>
      </c>
      <c r="K91" s="19">
        <f t="shared" si="24"/>
        <v>11.186999999999999</v>
      </c>
      <c r="L91" s="19">
        <f t="shared" si="24"/>
        <v>11.186999999999999</v>
      </c>
      <c r="M91" s="19">
        <f t="shared" si="24"/>
        <v>13.31718</v>
      </c>
      <c r="N91" s="19">
        <f t="shared" si="24"/>
        <v>13.31718</v>
      </c>
      <c r="O91" s="19">
        <f t="shared" si="24"/>
        <v>13.31718</v>
      </c>
      <c r="P91" s="19">
        <f t="shared" si="24"/>
        <v>13.31718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11.513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11.513</v>
      </c>
      <c r="O93" s="19">
        <f t="shared" si="26"/>
        <v>11.513</v>
      </c>
      <c r="P93" s="19">
        <f t="shared" si="26"/>
        <v>11.513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11.513</v>
      </c>
      <c r="O94" s="19">
        <f t="shared" si="27"/>
        <v>16.495999999999999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11.513</v>
      </c>
      <c r="O95" s="19">
        <f t="shared" si="28"/>
        <v>28.009</v>
      </c>
      <c r="P95" s="19">
        <f t="shared" si="28"/>
        <v>28.009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11.513</v>
      </c>
      <c r="O96" s="19">
        <f t="shared" si="29"/>
        <v>28.009</v>
      </c>
      <c r="P96" s="19">
        <f t="shared" si="29"/>
        <v>28.009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2.8170000000000002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5.77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7.4359999999999999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8.7919999999999998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3.0089999999999999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17.399999999999999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4.12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0.58499999999999996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3.8330000000000002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9.3780000000000001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1.59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11.4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8.1199999999999992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1.43</v>
      </c>
      <c r="O22" s="19">
        <v>1.97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16.79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17.59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11.726000000000001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1.153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5.0999999999999997E-2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1.37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1.8959999999999999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0.186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0.69599999999999995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7.2999999999999995E-2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3.3319999999999999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2.1259999999999999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1.6719999999999999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0.49199999999999999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1.595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1.4730000000000001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1.32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1.405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0.24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3.64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1.7250000000000001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1.49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0.36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1.52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5.3579999999999997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4.335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1.6060000000000001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1.9379999999999999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0.50600000000000001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2.3879999999999999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5.2910000000000004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1.33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1.52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0.77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11.117000000000001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16.7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17.993999999999996</v>
      </c>
      <c r="H68" s="62">
        <f t="shared" si="0"/>
        <v>19.672000000000001</v>
      </c>
      <c r="I68" s="62">
        <f t="shared" si="0"/>
        <v>11.726000000000001</v>
      </c>
      <c r="J68" s="62">
        <f t="shared" si="0"/>
        <v>9.2690000000000001</v>
      </c>
      <c r="K68" s="62">
        <f t="shared" si="0"/>
        <v>0</v>
      </c>
      <c r="L68" s="62">
        <f t="shared" si="0"/>
        <v>11.1</v>
      </c>
      <c r="M68" s="62">
        <f t="shared" si="0"/>
        <v>4.88</v>
      </c>
      <c r="N68" s="62">
        <f t="shared" si="0"/>
        <v>11.891000000000002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17.993999999999996</v>
      </c>
      <c r="H69" s="62">
        <f t="shared" ref="H69:P69" si="1">SUM(G69,H68)</f>
        <v>37.665999999999997</v>
      </c>
      <c r="I69" s="62">
        <f t="shared" si="1"/>
        <v>49.391999999999996</v>
      </c>
      <c r="J69" s="62">
        <f t="shared" si="1"/>
        <v>58.660999999999994</v>
      </c>
      <c r="K69" s="62">
        <f t="shared" si="1"/>
        <v>58.660999999999994</v>
      </c>
      <c r="L69" s="62">
        <f t="shared" si="1"/>
        <v>69.760999999999996</v>
      </c>
      <c r="M69" s="62">
        <f t="shared" si="1"/>
        <v>74.640999999999991</v>
      </c>
      <c r="N69" s="62">
        <f t="shared" si="1"/>
        <v>86.531999999999996</v>
      </c>
      <c r="O69" s="62">
        <f t="shared" si="1"/>
        <v>86.531999999999996</v>
      </c>
      <c r="P69" s="62">
        <f t="shared" si="1"/>
        <v>86.531999999999996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17.998999999999995</v>
      </c>
      <c r="H70" s="62">
        <f t="shared" si="2"/>
        <v>19.672000000000001</v>
      </c>
      <c r="I70" s="62">
        <f t="shared" si="2"/>
        <v>25.018000000000004</v>
      </c>
      <c r="J70" s="62">
        <f t="shared" si="2"/>
        <v>18.061</v>
      </c>
      <c r="K70" s="62">
        <f t="shared" si="2"/>
        <v>7.4359999999999999</v>
      </c>
      <c r="L70" s="62">
        <f t="shared" si="2"/>
        <v>11.1</v>
      </c>
      <c r="M70" s="62">
        <f t="shared" si="2"/>
        <v>15.048999999999999</v>
      </c>
      <c r="N70" s="62">
        <f t="shared" si="2"/>
        <v>11.891000000000002</v>
      </c>
      <c r="O70" s="62">
        <f t="shared" si="2"/>
        <v>16.7</v>
      </c>
      <c r="P70" s="62">
        <f t="shared" si="2"/>
        <v>36.9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17.998999999999995</v>
      </c>
      <c r="H71" s="62">
        <f>G71+H70</f>
        <v>37.670999999999992</v>
      </c>
      <c r="I71" s="62">
        <f t="shared" ref="I71:P71" si="3">H71+I70</f>
        <v>62.688999999999993</v>
      </c>
      <c r="J71" s="62">
        <f t="shared" si="3"/>
        <v>80.75</v>
      </c>
      <c r="K71" s="62">
        <f t="shared" si="3"/>
        <v>88.186000000000007</v>
      </c>
      <c r="L71" s="62">
        <f t="shared" si="3"/>
        <v>99.286000000000001</v>
      </c>
      <c r="M71" s="62">
        <f t="shared" si="3"/>
        <v>114.33500000000001</v>
      </c>
      <c r="N71" s="62">
        <f t="shared" si="3"/>
        <v>126.22600000000001</v>
      </c>
      <c r="O71" s="62">
        <f t="shared" si="3"/>
        <v>142.92600000000002</v>
      </c>
      <c r="P71" s="62">
        <f t="shared" si="3"/>
        <v>179.82600000000002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17.998999999999995</v>
      </c>
      <c r="H72" s="62">
        <f t="shared" si="4"/>
        <v>19.672000000000001</v>
      </c>
      <c r="I72" s="62">
        <f t="shared" si="4"/>
        <v>26.608000000000004</v>
      </c>
      <c r="J72" s="62">
        <f t="shared" si="4"/>
        <v>27.439000000000007</v>
      </c>
      <c r="K72" s="62">
        <f t="shared" si="4"/>
        <v>24.768999999999998</v>
      </c>
      <c r="L72" s="62">
        <f t="shared" si="4"/>
        <v>24.4</v>
      </c>
      <c r="M72" s="62">
        <f t="shared" si="4"/>
        <v>41.956000000000003</v>
      </c>
      <c r="N72" s="62">
        <f t="shared" si="4"/>
        <v>30.012</v>
      </c>
      <c r="O72" s="62">
        <f t="shared" si="4"/>
        <v>29.683999999999997</v>
      </c>
      <c r="P72" s="62">
        <f t="shared" si="4"/>
        <v>39.75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17.998999999999995</v>
      </c>
      <c r="H73" s="62">
        <f>SUM(G73,H72)</f>
        <v>37.670999999999992</v>
      </c>
      <c r="I73" s="62">
        <f t="shared" ref="I73:P73" si="5">SUM(H73,I72)</f>
        <v>64.278999999999996</v>
      </c>
      <c r="J73" s="62">
        <f t="shared" si="5"/>
        <v>91.718000000000004</v>
      </c>
      <c r="K73" s="62">
        <f t="shared" si="5"/>
        <v>116.48699999999999</v>
      </c>
      <c r="L73" s="62">
        <f t="shared" si="5"/>
        <v>140.887</v>
      </c>
      <c r="M73" s="62">
        <f t="shared" si="5"/>
        <v>182.84300000000002</v>
      </c>
      <c r="N73" s="62">
        <f t="shared" si="5"/>
        <v>212.85500000000002</v>
      </c>
      <c r="O73" s="62">
        <f t="shared" si="5"/>
        <v>242.53900000000002</v>
      </c>
      <c r="P73" s="62">
        <f t="shared" si="5"/>
        <v>282.28899999999999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16.79</v>
      </c>
      <c r="H74" s="62">
        <f t="shared" si="6"/>
        <v>19.672000000000001</v>
      </c>
      <c r="I74" s="62">
        <f t="shared" si="6"/>
        <v>11.726000000000001</v>
      </c>
      <c r="J74" s="62">
        <f t="shared" si="6"/>
        <v>5.7729999999999997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16.79</v>
      </c>
      <c r="H75" s="62">
        <f>SUM(G75,H74)</f>
        <v>36.462000000000003</v>
      </c>
      <c r="I75" s="62">
        <f t="shared" ref="I75:P75" si="7">SUM(H75,I74)</f>
        <v>48.188000000000002</v>
      </c>
      <c r="J75" s="62">
        <f t="shared" si="7"/>
        <v>53.960999999999999</v>
      </c>
      <c r="K75" s="62">
        <f t="shared" si="7"/>
        <v>53.960999999999999</v>
      </c>
      <c r="L75" s="62">
        <f t="shared" si="7"/>
        <v>53.960999999999999</v>
      </c>
      <c r="M75" s="62">
        <f t="shared" si="7"/>
        <v>53.960999999999999</v>
      </c>
      <c r="N75" s="62">
        <f t="shared" si="7"/>
        <v>53.964999999999996</v>
      </c>
      <c r="O75" s="62">
        <f t="shared" si="7"/>
        <v>53.964999999999996</v>
      </c>
      <c r="P75" s="62">
        <f t="shared" si="7"/>
        <v>53.964999999999996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17.993999999999996</v>
      </c>
      <c r="H76" s="19">
        <f t="shared" ref="H76:P76" si="8">H24+H25+H26+H27+H28+H29+H30+H31+H32+H33+H34+H35+H36+H37+H38+H39+H40+H41+H42+H43</f>
        <v>19.672000000000001</v>
      </c>
      <c r="I76" s="19">
        <f t="shared" si="8"/>
        <v>11.726000000000001</v>
      </c>
      <c r="J76" s="19">
        <f t="shared" si="8"/>
        <v>9.2690000000000001</v>
      </c>
      <c r="K76" s="19">
        <f t="shared" si="8"/>
        <v>0</v>
      </c>
      <c r="L76" s="19">
        <f t="shared" si="8"/>
        <v>0</v>
      </c>
      <c r="M76" s="19">
        <f t="shared" si="8"/>
        <v>4.88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17.993999999999996</v>
      </c>
      <c r="H77" s="19">
        <f>SUM(G77,H76)</f>
        <v>37.665999999999997</v>
      </c>
      <c r="I77" s="19">
        <f t="shared" ref="I77:P77" si="9">SUM(H77,I76)</f>
        <v>49.391999999999996</v>
      </c>
      <c r="J77" s="19">
        <f t="shared" si="9"/>
        <v>58.660999999999994</v>
      </c>
      <c r="K77" s="19">
        <f t="shared" si="9"/>
        <v>58.660999999999994</v>
      </c>
      <c r="L77" s="19">
        <f t="shared" si="9"/>
        <v>58.660999999999994</v>
      </c>
      <c r="M77" s="19">
        <f t="shared" si="9"/>
        <v>63.540999999999997</v>
      </c>
      <c r="N77" s="19">
        <f t="shared" si="9"/>
        <v>63.544999999999995</v>
      </c>
      <c r="O77" s="19">
        <f t="shared" si="9"/>
        <v>63.544999999999995</v>
      </c>
      <c r="P77" s="19">
        <f t="shared" si="9"/>
        <v>63.544999999999995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17.993999999999996</v>
      </c>
      <c r="H78" s="19">
        <f t="shared" si="10"/>
        <v>19.672000000000001</v>
      </c>
      <c r="I78" s="19">
        <f t="shared" si="10"/>
        <v>11.726000000000001</v>
      </c>
      <c r="J78" s="19">
        <f t="shared" si="10"/>
        <v>9.2690000000000001</v>
      </c>
      <c r="K78" s="19">
        <f t="shared" si="10"/>
        <v>0</v>
      </c>
      <c r="L78" s="19">
        <f t="shared" si="10"/>
        <v>0</v>
      </c>
      <c r="M78" s="19">
        <f t="shared" si="10"/>
        <v>12.040000000000001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17.993999999999996</v>
      </c>
      <c r="H79" s="19">
        <f>SUM(G79)+H78</f>
        <v>37.665999999999997</v>
      </c>
      <c r="I79" s="19">
        <f>SUM(H79)+I78</f>
        <v>49.391999999999996</v>
      </c>
      <c r="J79" s="19">
        <f t="shared" ref="J79:P79" si="11">SUM(I79)+J78</f>
        <v>58.660999999999994</v>
      </c>
      <c r="K79" s="19">
        <f t="shared" si="11"/>
        <v>58.660999999999994</v>
      </c>
      <c r="L79" s="19">
        <f t="shared" si="11"/>
        <v>58.660999999999994</v>
      </c>
      <c r="M79" s="19">
        <f t="shared" si="11"/>
        <v>70.700999999999993</v>
      </c>
      <c r="N79" s="19">
        <f t="shared" si="11"/>
        <v>70.704999999999998</v>
      </c>
      <c r="O79" s="19">
        <f t="shared" si="11"/>
        <v>70.704999999999998</v>
      </c>
      <c r="P79" s="19">
        <f t="shared" si="11"/>
        <v>70.704999999999998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17.993999999999996</v>
      </c>
      <c r="H80" s="19">
        <f t="shared" si="12"/>
        <v>19.672000000000001</v>
      </c>
      <c r="I80" s="19">
        <f t="shared" si="12"/>
        <v>11.726000000000001</v>
      </c>
      <c r="J80" s="19">
        <f t="shared" si="12"/>
        <v>9.2690000000000001</v>
      </c>
      <c r="K80" s="19">
        <f t="shared" si="12"/>
        <v>0</v>
      </c>
      <c r="L80" s="19">
        <f t="shared" si="12"/>
        <v>0</v>
      </c>
      <c r="M80" s="19">
        <f t="shared" si="12"/>
        <v>28.647000000000002</v>
      </c>
      <c r="N80" s="19">
        <f t="shared" si="12"/>
        <v>5.2949999999999999</v>
      </c>
      <c r="O80" s="19">
        <f t="shared" si="12"/>
        <v>2.8940000000000001</v>
      </c>
      <c r="P80" s="19">
        <f t="shared" si="12"/>
        <v>2.85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17.993999999999996</v>
      </c>
      <c r="H81" s="19">
        <f>G81+H80</f>
        <v>37.665999999999997</v>
      </c>
      <c r="I81" s="19">
        <f t="shared" ref="I81:P81" si="13">H81+I80</f>
        <v>49.391999999999996</v>
      </c>
      <c r="J81" s="19">
        <f t="shared" si="13"/>
        <v>58.660999999999994</v>
      </c>
      <c r="K81" s="19">
        <f t="shared" si="13"/>
        <v>58.660999999999994</v>
      </c>
      <c r="L81" s="19">
        <f t="shared" si="13"/>
        <v>58.660999999999994</v>
      </c>
      <c r="M81" s="19">
        <f t="shared" si="13"/>
        <v>87.307999999999993</v>
      </c>
      <c r="N81" s="19">
        <f t="shared" si="13"/>
        <v>92.602999999999994</v>
      </c>
      <c r="O81" s="19">
        <f t="shared" si="13"/>
        <v>95.497</v>
      </c>
      <c r="P81" s="19">
        <f t="shared" si="13"/>
        <v>98.346999999999994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16.79</v>
      </c>
      <c r="H82" s="19">
        <f t="shared" ref="H82:P82" si="14">H24+H25+H26+H27+H30+H31+H32+H33+H34+H35+H36+H37+H38+H39+H40+H41</f>
        <v>19.672000000000001</v>
      </c>
      <c r="I82" s="19">
        <f t="shared" si="14"/>
        <v>11.726000000000001</v>
      </c>
      <c r="J82" s="19">
        <f t="shared" si="14"/>
        <v>9.2690000000000001</v>
      </c>
      <c r="K82" s="19">
        <f t="shared" si="14"/>
        <v>0</v>
      </c>
      <c r="L82" s="19">
        <f t="shared" si="14"/>
        <v>0</v>
      </c>
      <c r="M82" s="19">
        <f t="shared" si="14"/>
        <v>2.0869999999999997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16.79</v>
      </c>
      <c r="H83" s="19">
        <f>G83+H82</f>
        <v>36.462000000000003</v>
      </c>
      <c r="I83" s="19">
        <f t="shared" ref="I83:P83" si="15">H83+I82</f>
        <v>48.188000000000002</v>
      </c>
      <c r="J83" s="19">
        <f t="shared" si="15"/>
        <v>57.457000000000001</v>
      </c>
      <c r="K83" s="19">
        <f t="shared" si="15"/>
        <v>57.457000000000001</v>
      </c>
      <c r="L83" s="19">
        <f t="shared" si="15"/>
        <v>57.457000000000001</v>
      </c>
      <c r="M83" s="19">
        <f t="shared" si="15"/>
        <v>59.543999999999997</v>
      </c>
      <c r="N83" s="19">
        <f t="shared" si="15"/>
        <v>59.547999999999995</v>
      </c>
      <c r="O83" s="19">
        <f t="shared" si="15"/>
        <v>59.547999999999995</v>
      </c>
      <c r="P83" s="19">
        <f t="shared" si="15"/>
        <v>59.547999999999995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1.204</v>
      </c>
      <c r="H84" s="19">
        <f t="shared" ref="H84:O84" si="16">H28+H29+H30+H31+H32+H33+H34+H35+H36+H37+H38+H39+H40+H41+H43</f>
        <v>2.0819999999999999</v>
      </c>
      <c r="I84" s="19">
        <f t="shared" si="16"/>
        <v>0</v>
      </c>
      <c r="J84" s="19">
        <f t="shared" si="16"/>
        <v>9.2690000000000001</v>
      </c>
      <c r="K84" s="19">
        <f t="shared" si="16"/>
        <v>0</v>
      </c>
      <c r="L84" s="19">
        <f t="shared" si="16"/>
        <v>0</v>
      </c>
      <c r="M84" s="19">
        <f t="shared" si="16"/>
        <v>3.407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1.204</v>
      </c>
      <c r="H85" s="19">
        <f>G85+H84</f>
        <v>3.2859999999999996</v>
      </c>
      <c r="I85" s="19">
        <f t="shared" ref="I85:P85" si="18">H85+I84</f>
        <v>3.2859999999999996</v>
      </c>
      <c r="J85" s="19">
        <f t="shared" si="18"/>
        <v>12.555</v>
      </c>
      <c r="K85" s="19">
        <f t="shared" si="18"/>
        <v>12.555</v>
      </c>
      <c r="L85" s="19">
        <f t="shared" si="18"/>
        <v>12.555</v>
      </c>
      <c r="M85" s="19">
        <f t="shared" si="18"/>
        <v>15.962</v>
      </c>
      <c r="N85" s="19">
        <f t="shared" si="18"/>
        <v>15.962</v>
      </c>
      <c r="O85" s="19">
        <f t="shared" si="18"/>
        <v>15.962</v>
      </c>
      <c r="P85" s="19">
        <f t="shared" si="18"/>
        <v>15.962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1.204</v>
      </c>
      <c r="H86" s="19">
        <f t="shared" ref="H86:P86" si="19">H28+H29+H30+H31+H32+H33+H34+H35+H36+H37+H38+H39+H40+H41+H43+H44+H45+H46+H47</f>
        <v>2.0819999999999999</v>
      </c>
      <c r="I86" s="19">
        <f t="shared" si="19"/>
        <v>0</v>
      </c>
      <c r="J86" s="19">
        <f t="shared" si="19"/>
        <v>9.2690000000000001</v>
      </c>
      <c r="K86" s="19">
        <f t="shared" si="19"/>
        <v>0</v>
      </c>
      <c r="L86" s="19">
        <f t="shared" si="19"/>
        <v>0</v>
      </c>
      <c r="M86" s="19">
        <f t="shared" si="19"/>
        <v>8.8420000000000005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1.204</v>
      </c>
      <c r="H87" s="19">
        <f>G87+H86</f>
        <v>3.2859999999999996</v>
      </c>
      <c r="I87" s="19">
        <f t="shared" ref="I87:P87" si="20">H87+I86</f>
        <v>3.2859999999999996</v>
      </c>
      <c r="J87" s="19">
        <f t="shared" si="20"/>
        <v>12.555</v>
      </c>
      <c r="K87" s="19">
        <f t="shared" si="20"/>
        <v>12.555</v>
      </c>
      <c r="L87" s="19">
        <f t="shared" si="20"/>
        <v>12.555</v>
      </c>
      <c r="M87" s="19">
        <f t="shared" si="20"/>
        <v>21.396999999999998</v>
      </c>
      <c r="N87" s="19">
        <f t="shared" si="20"/>
        <v>21.396999999999998</v>
      </c>
      <c r="O87" s="19">
        <f t="shared" si="20"/>
        <v>21.396999999999998</v>
      </c>
      <c r="P87" s="19">
        <f t="shared" si="20"/>
        <v>21.396999999999998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1.204</v>
      </c>
      <c r="H88" s="19">
        <f t="shared" si="21"/>
        <v>2.0819999999999999</v>
      </c>
      <c r="I88" s="19">
        <f t="shared" si="21"/>
        <v>0</v>
      </c>
      <c r="J88" s="19">
        <f t="shared" si="21"/>
        <v>9.2690000000000001</v>
      </c>
      <c r="K88" s="19">
        <f t="shared" si="21"/>
        <v>0</v>
      </c>
      <c r="L88" s="19">
        <f t="shared" si="21"/>
        <v>0</v>
      </c>
      <c r="M88" s="19">
        <f t="shared" si="21"/>
        <v>16.721</v>
      </c>
      <c r="N88" s="19">
        <f t="shared" si="21"/>
        <v>5.2910000000000004</v>
      </c>
      <c r="O88" s="19">
        <f t="shared" si="21"/>
        <v>2.8940000000000001</v>
      </c>
      <c r="P88" s="19">
        <f t="shared" si="21"/>
        <v>1.33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1.204</v>
      </c>
      <c r="H89" s="19">
        <f>G89+H88</f>
        <v>3.2859999999999996</v>
      </c>
      <c r="I89" s="19">
        <f t="shared" ref="I89:P89" si="22">H89+I88</f>
        <v>3.2859999999999996</v>
      </c>
      <c r="J89" s="19">
        <f t="shared" si="22"/>
        <v>12.555</v>
      </c>
      <c r="K89" s="19">
        <f t="shared" si="22"/>
        <v>12.555</v>
      </c>
      <c r="L89" s="19">
        <f t="shared" si="22"/>
        <v>12.555</v>
      </c>
      <c r="M89" s="19">
        <f t="shared" si="22"/>
        <v>29.276</v>
      </c>
      <c r="N89" s="19">
        <f t="shared" si="22"/>
        <v>34.567</v>
      </c>
      <c r="O89" s="19">
        <f t="shared" si="22"/>
        <v>37.460999999999999</v>
      </c>
      <c r="P89" s="19">
        <f t="shared" si="22"/>
        <v>38.790999999999997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2.0819999999999999</v>
      </c>
      <c r="I90" s="19">
        <f t="shared" si="23"/>
        <v>0</v>
      </c>
      <c r="J90" s="19">
        <f t="shared" si="23"/>
        <v>9.2690000000000001</v>
      </c>
      <c r="K90" s="19">
        <f t="shared" si="23"/>
        <v>0</v>
      </c>
      <c r="L90" s="19">
        <f t="shared" si="23"/>
        <v>0</v>
      </c>
      <c r="M90" s="19">
        <f t="shared" si="23"/>
        <v>2.0869999999999997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2.0819999999999999</v>
      </c>
      <c r="I91" s="19">
        <f t="shared" ref="I91:P91" si="24">H91+I90</f>
        <v>2.0819999999999999</v>
      </c>
      <c r="J91" s="19">
        <f t="shared" si="24"/>
        <v>11.350999999999999</v>
      </c>
      <c r="K91" s="19">
        <f t="shared" si="24"/>
        <v>11.350999999999999</v>
      </c>
      <c r="L91" s="19">
        <f t="shared" si="24"/>
        <v>11.350999999999999</v>
      </c>
      <c r="M91" s="19">
        <f t="shared" si="24"/>
        <v>13.437999999999999</v>
      </c>
      <c r="N91" s="19">
        <f t="shared" si="24"/>
        <v>13.437999999999999</v>
      </c>
      <c r="O91" s="19">
        <f t="shared" si="24"/>
        <v>13.437999999999999</v>
      </c>
      <c r="P91" s="19">
        <f t="shared" si="24"/>
        <v>13.437999999999999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11.887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11.887</v>
      </c>
      <c r="O93" s="19">
        <f t="shared" si="26"/>
        <v>11.887</v>
      </c>
      <c r="P93" s="19">
        <f t="shared" si="26"/>
        <v>11.887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11.887</v>
      </c>
      <c r="O94" s="19">
        <f t="shared" si="27"/>
        <v>16.7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11.887</v>
      </c>
      <c r="O95" s="19">
        <f t="shared" si="28"/>
        <v>28.587</v>
      </c>
      <c r="P95" s="19">
        <f t="shared" si="28"/>
        <v>28.587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11.887</v>
      </c>
      <c r="O96" s="19">
        <f t="shared" si="29"/>
        <v>28.587</v>
      </c>
      <c r="P96" s="19">
        <f t="shared" si="29"/>
        <v>28.587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s="23" customFormat="1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2.8780000000000001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7.88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6.26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4.76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0.64100000000000001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3.0110000000000001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17.451000000000001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4.1139999999999999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0.26500000000000001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3.8479999999999999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9.4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1.5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11.4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9.24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1.3</v>
      </c>
      <c r="O22" s="19">
        <v>1.94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19.939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15.506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12.052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1.06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0.04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1.371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1.87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0.189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0.70399999999999996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7.1999999999999995E-2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3.415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2.0419999999999998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1.651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0.44700000000000001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1.589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1.431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1.23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0.77200000000000002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0.24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3.29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1.7130000000000001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1.43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0.35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1.54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5.32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4.2130000000000001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1.42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1.9379999999999999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0.502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2.347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5.5049999999999999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1.2749999999999999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1.64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0.76300000000000001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11.071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16.420000000000002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21.038999999999998</v>
      </c>
      <c r="H68" s="62">
        <f t="shared" si="0"/>
        <v>17.565000000000001</v>
      </c>
      <c r="I68" s="62">
        <f t="shared" si="0"/>
        <v>12.052</v>
      </c>
      <c r="J68" s="62">
        <f t="shared" si="0"/>
        <v>9.2550000000000008</v>
      </c>
      <c r="K68" s="62">
        <f t="shared" si="0"/>
        <v>0</v>
      </c>
      <c r="L68" s="62">
        <f t="shared" si="0"/>
        <v>11.1</v>
      </c>
      <c r="M68" s="62">
        <f t="shared" si="0"/>
        <v>4.6970000000000001</v>
      </c>
      <c r="N68" s="62">
        <f t="shared" si="0"/>
        <v>11.837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21.038999999999998</v>
      </c>
      <c r="H69" s="62">
        <f t="shared" ref="H69:P69" si="1">SUM(G69,H68)</f>
        <v>38.603999999999999</v>
      </c>
      <c r="I69" s="62">
        <f t="shared" si="1"/>
        <v>50.655999999999999</v>
      </c>
      <c r="J69" s="62">
        <f t="shared" si="1"/>
        <v>59.911000000000001</v>
      </c>
      <c r="K69" s="62">
        <f t="shared" si="1"/>
        <v>59.911000000000001</v>
      </c>
      <c r="L69" s="62">
        <f t="shared" si="1"/>
        <v>71.010999999999996</v>
      </c>
      <c r="M69" s="62">
        <f t="shared" si="1"/>
        <v>75.707999999999998</v>
      </c>
      <c r="N69" s="62">
        <f t="shared" si="1"/>
        <v>87.545000000000002</v>
      </c>
      <c r="O69" s="62">
        <f t="shared" si="1"/>
        <v>87.545000000000002</v>
      </c>
      <c r="P69" s="62">
        <f t="shared" si="1"/>
        <v>87.545000000000002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21.68</v>
      </c>
      <c r="H70" s="62">
        <f t="shared" si="2"/>
        <v>17.565000000000001</v>
      </c>
      <c r="I70" s="62">
        <f t="shared" si="2"/>
        <v>27.189</v>
      </c>
      <c r="J70" s="62">
        <f t="shared" si="2"/>
        <v>14.015000000000001</v>
      </c>
      <c r="K70" s="62">
        <f t="shared" si="2"/>
        <v>6.26</v>
      </c>
      <c r="L70" s="62">
        <f t="shared" si="2"/>
        <v>11.1</v>
      </c>
      <c r="M70" s="62">
        <f t="shared" si="2"/>
        <v>13.873000000000001</v>
      </c>
      <c r="N70" s="62">
        <f t="shared" si="2"/>
        <v>11.837</v>
      </c>
      <c r="O70" s="62">
        <f t="shared" si="2"/>
        <v>16.420000000000002</v>
      </c>
      <c r="P70" s="62">
        <f t="shared" si="2"/>
        <v>36.951000000000001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21.68</v>
      </c>
      <c r="H71" s="62">
        <f>G71+H70</f>
        <v>39.245000000000005</v>
      </c>
      <c r="I71" s="62">
        <f t="shared" ref="I71:P71" si="3">H71+I70</f>
        <v>66.433999999999997</v>
      </c>
      <c r="J71" s="62">
        <f t="shared" si="3"/>
        <v>80.448999999999998</v>
      </c>
      <c r="K71" s="62">
        <f t="shared" si="3"/>
        <v>86.709000000000003</v>
      </c>
      <c r="L71" s="62">
        <f t="shared" si="3"/>
        <v>97.808999999999997</v>
      </c>
      <c r="M71" s="62">
        <f t="shared" si="3"/>
        <v>111.682</v>
      </c>
      <c r="N71" s="62">
        <f t="shared" si="3"/>
        <v>123.51900000000001</v>
      </c>
      <c r="O71" s="62">
        <f t="shared" si="3"/>
        <v>139.93900000000002</v>
      </c>
      <c r="P71" s="62">
        <f t="shared" si="3"/>
        <v>176.89000000000001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21.679999999999996</v>
      </c>
      <c r="H72" s="62">
        <f t="shared" si="4"/>
        <v>17.565000000000001</v>
      </c>
      <c r="I72" s="62">
        <f t="shared" si="4"/>
        <v>28.689</v>
      </c>
      <c r="J72" s="62">
        <f t="shared" si="4"/>
        <v>23.414999999999996</v>
      </c>
      <c r="K72" s="62">
        <f t="shared" si="4"/>
        <v>23.608000000000001</v>
      </c>
      <c r="L72" s="62">
        <f t="shared" si="4"/>
        <v>24.4</v>
      </c>
      <c r="M72" s="62">
        <f t="shared" si="4"/>
        <v>40.384</v>
      </c>
      <c r="N72" s="62">
        <f t="shared" si="4"/>
        <v>30.042000000000002</v>
      </c>
      <c r="O72" s="62">
        <f t="shared" si="4"/>
        <v>30.449000000000002</v>
      </c>
      <c r="P72" s="62">
        <f t="shared" si="4"/>
        <v>39.866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21.679999999999996</v>
      </c>
      <c r="H73" s="62">
        <f>SUM(G73,H72)</f>
        <v>39.244999999999997</v>
      </c>
      <c r="I73" s="62">
        <f t="shared" ref="I73:P73" si="5">SUM(H73,I72)</f>
        <v>67.933999999999997</v>
      </c>
      <c r="J73" s="62">
        <f t="shared" si="5"/>
        <v>91.34899999999999</v>
      </c>
      <c r="K73" s="62">
        <f t="shared" si="5"/>
        <v>114.95699999999999</v>
      </c>
      <c r="L73" s="62">
        <f t="shared" si="5"/>
        <v>139.357</v>
      </c>
      <c r="M73" s="62">
        <f t="shared" si="5"/>
        <v>179.74099999999999</v>
      </c>
      <c r="N73" s="62">
        <f t="shared" si="5"/>
        <v>209.78299999999999</v>
      </c>
      <c r="O73" s="62">
        <f t="shared" si="5"/>
        <v>240.232</v>
      </c>
      <c r="P73" s="62">
        <f t="shared" si="5"/>
        <v>280.09800000000001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19.939</v>
      </c>
      <c r="H74" s="62">
        <f t="shared" si="6"/>
        <v>17.565000000000001</v>
      </c>
      <c r="I74" s="62">
        <f t="shared" si="6"/>
        <v>12.052</v>
      </c>
      <c r="J74" s="62">
        <f t="shared" si="6"/>
        <v>5.8420000000000005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19.939</v>
      </c>
      <c r="H75" s="62">
        <f>SUM(G75,H74)</f>
        <v>37.504000000000005</v>
      </c>
      <c r="I75" s="62">
        <f t="shared" ref="I75:P75" si="7">SUM(H75,I74)</f>
        <v>49.556000000000004</v>
      </c>
      <c r="J75" s="62">
        <f t="shared" si="7"/>
        <v>55.398000000000003</v>
      </c>
      <c r="K75" s="62">
        <f t="shared" si="7"/>
        <v>55.398000000000003</v>
      </c>
      <c r="L75" s="62">
        <f t="shared" si="7"/>
        <v>55.398000000000003</v>
      </c>
      <c r="M75" s="62">
        <f t="shared" si="7"/>
        <v>55.398000000000003</v>
      </c>
      <c r="N75" s="62">
        <f t="shared" si="7"/>
        <v>55.401000000000003</v>
      </c>
      <c r="O75" s="62">
        <f t="shared" si="7"/>
        <v>55.401000000000003</v>
      </c>
      <c r="P75" s="62">
        <f t="shared" si="7"/>
        <v>55.401000000000003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21.038999999999998</v>
      </c>
      <c r="H76" s="19">
        <f t="shared" ref="H76:P76" si="8">H24+H25+H26+H27+H28+H29+H30+H31+H32+H33+H34+H35+H36+H37+H38+H39+H40+H41+H42+H43</f>
        <v>17.565000000000001</v>
      </c>
      <c r="I76" s="19">
        <f t="shared" si="8"/>
        <v>12.052</v>
      </c>
      <c r="J76" s="19">
        <f t="shared" si="8"/>
        <v>9.2550000000000008</v>
      </c>
      <c r="K76" s="19">
        <f t="shared" si="8"/>
        <v>0</v>
      </c>
      <c r="L76" s="19">
        <f t="shared" si="8"/>
        <v>0</v>
      </c>
      <c r="M76" s="19">
        <f t="shared" si="8"/>
        <v>4.6970000000000001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21.038999999999998</v>
      </c>
      <c r="H77" s="19">
        <f>SUM(G77,H76)</f>
        <v>38.603999999999999</v>
      </c>
      <c r="I77" s="19">
        <f t="shared" ref="I77:P77" si="9">SUM(H77,I76)</f>
        <v>50.655999999999999</v>
      </c>
      <c r="J77" s="19">
        <f t="shared" si="9"/>
        <v>59.911000000000001</v>
      </c>
      <c r="K77" s="19">
        <f t="shared" si="9"/>
        <v>59.911000000000001</v>
      </c>
      <c r="L77" s="19">
        <f t="shared" si="9"/>
        <v>59.911000000000001</v>
      </c>
      <c r="M77" s="19">
        <f t="shared" si="9"/>
        <v>64.608000000000004</v>
      </c>
      <c r="N77" s="19">
        <f t="shared" si="9"/>
        <v>64.611000000000004</v>
      </c>
      <c r="O77" s="19">
        <f t="shared" si="9"/>
        <v>64.611000000000004</v>
      </c>
      <c r="P77" s="19">
        <f t="shared" si="9"/>
        <v>64.611000000000004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21.038999999999998</v>
      </c>
      <c r="H78" s="19">
        <f t="shared" si="10"/>
        <v>17.565000000000001</v>
      </c>
      <c r="I78" s="19">
        <f t="shared" si="10"/>
        <v>12.052</v>
      </c>
      <c r="J78" s="19">
        <f t="shared" si="10"/>
        <v>9.2550000000000008</v>
      </c>
      <c r="K78" s="19">
        <f t="shared" si="10"/>
        <v>0</v>
      </c>
      <c r="L78" s="19">
        <f t="shared" si="10"/>
        <v>0</v>
      </c>
      <c r="M78" s="19">
        <f t="shared" si="10"/>
        <v>10.862000000000002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21.038999999999998</v>
      </c>
      <c r="H79" s="19">
        <f>SUM(G79)+H78</f>
        <v>38.603999999999999</v>
      </c>
      <c r="I79" s="19">
        <f>SUM(H79)+I78</f>
        <v>50.655999999999999</v>
      </c>
      <c r="J79" s="19">
        <f t="shared" ref="J79:P79" si="11">SUM(I79)+J78</f>
        <v>59.911000000000001</v>
      </c>
      <c r="K79" s="19">
        <f t="shared" si="11"/>
        <v>59.911000000000001</v>
      </c>
      <c r="L79" s="19">
        <f t="shared" si="11"/>
        <v>59.911000000000001</v>
      </c>
      <c r="M79" s="19">
        <f t="shared" si="11"/>
        <v>70.772999999999996</v>
      </c>
      <c r="N79" s="19">
        <f t="shared" si="11"/>
        <v>70.775999999999996</v>
      </c>
      <c r="O79" s="19">
        <f t="shared" si="11"/>
        <v>70.775999999999996</v>
      </c>
      <c r="P79" s="19">
        <f t="shared" si="11"/>
        <v>70.775999999999996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21.038999999999998</v>
      </c>
      <c r="H80" s="19">
        <f t="shared" si="12"/>
        <v>17.565000000000001</v>
      </c>
      <c r="I80" s="19">
        <f t="shared" si="12"/>
        <v>12.052</v>
      </c>
      <c r="J80" s="19">
        <f t="shared" si="12"/>
        <v>9.2550000000000008</v>
      </c>
      <c r="K80" s="19">
        <f t="shared" si="12"/>
        <v>0</v>
      </c>
      <c r="L80" s="19">
        <f t="shared" si="12"/>
        <v>0</v>
      </c>
      <c r="M80" s="19">
        <f t="shared" si="12"/>
        <v>27.073000000000004</v>
      </c>
      <c r="N80" s="19">
        <f t="shared" si="12"/>
        <v>5.508</v>
      </c>
      <c r="O80" s="19">
        <f t="shared" si="12"/>
        <v>2.8490000000000002</v>
      </c>
      <c r="P80" s="19">
        <f t="shared" si="12"/>
        <v>2.915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21.038999999999998</v>
      </c>
      <c r="H81" s="19">
        <f>G81+H80</f>
        <v>38.603999999999999</v>
      </c>
      <c r="I81" s="19">
        <f t="shared" ref="I81:P81" si="13">H81+I80</f>
        <v>50.655999999999999</v>
      </c>
      <c r="J81" s="19">
        <f t="shared" si="13"/>
        <v>59.911000000000001</v>
      </c>
      <c r="K81" s="19">
        <f t="shared" si="13"/>
        <v>59.911000000000001</v>
      </c>
      <c r="L81" s="19">
        <f t="shared" si="13"/>
        <v>59.911000000000001</v>
      </c>
      <c r="M81" s="19">
        <f t="shared" si="13"/>
        <v>86.984000000000009</v>
      </c>
      <c r="N81" s="19">
        <f t="shared" si="13"/>
        <v>92.492000000000004</v>
      </c>
      <c r="O81" s="19">
        <f t="shared" si="13"/>
        <v>95.341000000000008</v>
      </c>
      <c r="P81" s="19">
        <f t="shared" si="13"/>
        <v>98.256000000000014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19.939</v>
      </c>
      <c r="H82" s="19">
        <f t="shared" ref="H82:P82" si="14">H24+H25+H26+H27+H30+H31+H32+H33+H34+H35+H36+H37+H38+H39+H40+H41</f>
        <v>17.565000000000001</v>
      </c>
      <c r="I82" s="19">
        <f t="shared" si="14"/>
        <v>12.052</v>
      </c>
      <c r="J82" s="19">
        <f t="shared" si="14"/>
        <v>9.2550000000000008</v>
      </c>
      <c r="K82" s="19">
        <f t="shared" si="14"/>
        <v>0</v>
      </c>
      <c r="L82" s="19">
        <f t="shared" si="14"/>
        <v>0</v>
      </c>
      <c r="M82" s="19">
        <f t="shared" si="14"/>
        <v>2.036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19.939</v>
      </c>
      <c r="H83" s="19">
        <f>G83+H82</f>
        <v>37.504000000000005</v>
      </c>
      <c r="I83" s="19">
        <f t="shared" ref="I83:P83" si="15">H83+I82</f>
        <v>49.556000000000004</v>
      </c>
      <c r="J83" s="19">
        <f t="shared" si="15"/>
        <v>58.811000000000007</v>
      </c>
      <c r="K83" s="19">
        <f t="shared" si="15"/>
        <v>58.811000000000007</v>
      </c>
      <c r="L83" s="19">
        <f t="shared" si="15"/>
        <v>58.811000000000007</v>
      </c>
      <c r="M83" s="19">
        <f t="shared" si="15"/>
        <v>60.847000000000008</v>
      </c>
      <c r="N83" s="19">
        <f t="shared" si="15"/>
        <v>60.850000000000009</v>
      </c>
      <c r="O83" s="19">
        <f t="shared" si="15"/>
        <v>60.850000000000009</v>
      </c>
      <c r="P83" s="19">
        <f t="shared" si="15"/>
        <v>60.850000000000009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1.1000000000000001</v>
      </c>
      <c r="H84" s="19">
        <f t="shared" ref="H84:O84" si="16">H28+H29+H30+H31+H32+H33+H34+H35+H36+H37+H38+H39+H40+H41+H43</f>
        <v>2.0590000000000002</v>
      </c>
      <c r="I84" s="19">
        <f t="shared" si="16"/>
        <v>0</v>
      </c>
      <c r="J84" s="19">
        <f t="shared" si="16"/>
        <v>9.2550000000000008</v>
      </c>
      <c r="K84" s="19">
        <f t="shared" si="16"/>
        <v>0</v>
      </c>
      <c r="L84" s="19">
        <f t="shared" si="16"/>
        <v>0</v>
      </c>
      <c r="M84" s="19">
        <f t="shared" si="16"/>
        <v>3.266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1.1000000000000001</v>
      </c>
      <c r="H85" s="19">
        <f>G85+H84</f>
        <v>3.1590000000000003</v>
      </c>
      <c r="I85" s="19">
        <f t="shared" ref="I85:P85" si="18">H85+I84</f>
        <v>3.1590000000000003</v>
      </c>
      <c r="J85" s="19">
        <f t="shared" si="18"/>
        <v>12.414000000000001</v>
      </c>
      <c r="K85" s="19">
        <f t="shared" si="18"/>
        <v>12.414000000000001</v>
      </c>
      <c r="L85" s="19">
        <f t="shared" si="18"/>
        <v>12.414000000000001</v>
      </c>
      <c r="M85" s="19">
        <f t="shared" si="18"/>
        <v>15.680000000000001</v>
      </c>
      <c r="N85" s="19">
        <f t="shared" si="18"/>
        <v>15.680000000000001</v>
      </c>
      <c r="O85" s="19">
        <f t="shared" si="18"/>
        <v>15.680000000000001</v>
      </c>
      <c r="P85" s="19">
        <f t="shared" si="18"/>
        <v>15.680000000000001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1.1000000000000001</v>
      </c>
      <c r="H86" s="19">
        <f t="shared" ref="H86:P86" si="19">H28+H29+H30+H31+H32+H33+H34+H35+H36+H37+H38+H39+H40+H41+H43+H44+H45+H46+H47</f>
        <v>2.0590000000000002</v>
      </c>
      <c r="I86" s="19">
        <f t="shared" si="19"/>
        <v>0</v>
      </c>
      <c r="J86" s="19">
        <f t="shared" si="19"/>
        <v>9.2550000000000008</v>
      </c>
      <c r="K86" s="19">
        <f t="shared" si="19"/>
        <v>0</v>
      </c>
      <c r="L86" s="19">
        <f t="shared" si="19"/>
        <v>0</v>
      </c>
      <c r="M86" s="19">
        <f t="shared" si="19"/>
        <v>7.7180000000000009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1.1000000000000001</v>
      </c>
      <c r="H87" s="19">
        <f>G87+H86</f>
        <v>3.1590000000000003</v>
      </c>
      <c r="I87" s="19">
        <f t="shared" ref="I87:P87" si="20">H87+I86</f>
        <v>3.1590000000000003</v>
      </c>
      <c r="J87" s="19">
        <f t="shared" si="20"/>
        <v>12.414000000000001</v>
      </c>
      <c r="K87" s="19">
        <f t="shared" si="20"/>
        <v>12.414000000000001</v>
      </c>
      <c r="L87" s="19">
        <f t="shared" si="20"/>
        <v>12.414000000000001</v>
      </c>
      <c r="M87" s="19">
        <f t="shared" si="20"/>
        <v>20.132000000000001</v>
      </c>
      <c r="N87" s="19">
        <f t="shared" si="20"/>
        <v>20.132000000000001</v>
      </c>
      <c r="O87" s="19">
        <f t="shared" si="20"/>
        <v>20.132000000000001</v>
      </c>
      <c r="P87" s="19">
        <f t="shared" si="20"/>
        <v>20.132000000000001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1.1000000000000001</v>
      </c>
      <c r="H88" s="19">
        <f t="shared" si="21"/>
        <v>2.0590000000000002</v>
      </c>
      <c r="I88" s="19">
        <f t="shared" si="21"/>
        <v>0</v>
      </c>
      <c r="J88" s="19">
        <f t="shared" si="21"/>
        <v>9.2550000000000008</v>
      </c>
      <c r="K88" s="19">
        <f t="shared" si="21"/>
        <v>0</v>
      </c>
      <c r="L88" s="19">
        <f t="shared" si="21"/>
        <v>0</v>
      </c>
      <c r="M88" s="19">
        <f t="shared" si="21"/>
        <v>15.289000000000003</v>
      </c>
      <c r="N88" s="19">
        <f t="shared" si="21"/>
        <v>5.5049999999999999</v>
      </c>
      <c r="O88" s="19">
        <f t="shared" si="21"/>
        <v>2.8490000000000002</v>
      </c>
      <c r="P88" s="19">
        <f t="shared" si="21"/>
        <v>1.2749999999999999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1.1000000000000001</v>
      </c>
      <c r="H89" s="19">
        <f>G89+H88</f>
        <v>3.1590000000000003</v>
      </c>
      <c r="I89" s="19">
        <f t="shared" ref="I89:P89" si="22">H89+I88</f>
        <v>3.1590000000000003</v>
      </c>
      <c r="J89" s="19">
        <f t="shared" si="22"/>
        <v>12.414000000000001</v>
      </c>
      <c r="K89" s="19">
        <f t="shared" si="22"/>
        <v>12.414000000000001</v>
      </c>
      <c r="L89" s="19">
        <f t="shared" si="22"/>
        <v>12.414000000000001</v>
      </c>
      <c r="M89" s="19">
        <f t="shared" si="22"/>
        <v>27.703000000000003</v>
      </c>
      <c r="N89" s="19">
        <f t="shared" si="22"/>
        <v>33.208000000000006</v>
      </c>
      <c r="O89" s="19">
        <f t="shared" si="22"/>
        <v>36.057000000000002</v>
      </c>
      <c r="P89" s="19">
        <f t="shared" si="22"/>
        <v>37.332000000000001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2.0590000000000002</v>
      </c>
      <c r="I90" s="19">
        <f t="shared" si="23"/>
        <v>0</v>
      </c>
      <c r="J90" s="19">
        <f t="shared" si="23"/>
        <v>9.2550000000000008</v>
      </c>
      <c r="K90" s="19">
        <f t="shared" si="23"/>
        <v>0</v>
      </c>
      <c r="L90" s="19">
        <f t="shared" si="23"/>
        <v>0</v>
      </c>
      <c r="M90" s="19">
        <f t="shared" si="23"/>
        <v>2.036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2.0590000000000002</v>
      </c>
      <c r="I91" s="19">
        <f t="shared" ref="I91:P91" si="24">H91+I90</f>
        <v>2.0590000000000002</v>
      </c>
      <c r="J91" s="19">
        <f t="shared" si="24"/>
        <v>11.314</v>
      </c>
      <c r="K91" s="19">
        <f t="shared" si="24"/>
        <v>11.314</v>
      </c>
      <c r="L91" s="19">
        <f t="shared" si="24"/>
        <v>11.314</v>
      </c>
      <c r="M91" s="19">
        <f t="shared" si="24"/>
        <v>13.35</v>
      </c>
      <c r="N91" s="19">
        <f t="shared" si="24"/>
        <v>13.35</v>
      </c>
      <c r="O91" s="19">
        <f t="shared" si="24"/>
        <v>13.35</v>
      </c>
      <c r="P91" s="19">
        <f t="shared" si="24"/>
        <v>13.35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11.834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11.834</v>
      </c>
      <c r="O93" s="19">
        <f t="shared" si="26"/>
        <v>11.834</v>
      </c>
      <c r="P93" s="19">
        <f t="shared" si="26"/>
        <v>11.834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11.834</v>
      </c>
      <c r="O94" s="19">
        <f t="shared" si="27"/>
        <v>16.420000000000002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11.834</v>
      </c>
      <c r="O95" s="19">
        <f t="shared" si="28"/>
        <v>28.254000000000001</v>
      </c>
      <c r="P95" s="19">
        <f t="shared" si="28"/>
        <v>28.254000000000001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11.834</v>
      </c>
      <c r="O96" s="19">
        <f t="shared" si="29"/>
        <v>28.254000000000001</v>
      </c>
      <c r="P96" s="19">
        <f t="shared" si="29"/>
        <v>28.254000000000001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5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5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5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5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5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5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5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5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5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5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5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5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5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5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2.746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5.7759999999999998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4.032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7.7439999999999998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0.31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3.0139999999999998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17.565999999999999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4.0860000000000003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0.46800000000000003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3.8210000000000002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9.27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1.407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11.4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12.71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1.24</v>
      </c>
      <c r="O22" s="19">
        <v>2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21.853999999999999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17.635000000000002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11.807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1.026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0.04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1.371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1.85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0.183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0.745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7.9000000000000001E-2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3.39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1.931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1.621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0.30599999999999999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1.57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1.403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1.17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1.1639999999999999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0.12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3.18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1.6359999999999999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1.35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0.35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1.5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5.1260000000000003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4.0419999999999998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1.29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1.9450000000000001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0.48299999999999998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2.319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5.4349999999999996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1.274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1.64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0.77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11.148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16.812000000000001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22.919999999999998</v>
      </c>
      <c r="H68" s="62">
        <f t="shared" si="0"/>
        <v>19.668000000000003</v>
      </c>
      <c r="I68" s="62">
        <f t="shared" si="0"/>
        <v>11.807</v>
      </c>
      <c r="J68" s="62">
        <f t="shared" si="0"/>
        <v>9.1370000000000005</v>
      </c>
      <c r="K68" s="62">
        <f t="shared" si="0"/>
        <v>0</v>
      </c>
      <c r="L68" s="62">
        <f t="shared" si="0"/>
        <v>11.1</v>
      </c>
      <c r="M68" s="62">
        <f t="shared" si="0"/>
        <v>4.4489999999999998</v>
      </c>
      <c r="N68" s="62">
        <f t="shared" si="0"/>
        <v>11.922000000000001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22.919999999999998</v>
      </c>
      <c r="H69" s="62">
        <f t="shared" ref="H69:P69" si="1">SUM(G69,H68)</f>
        <v>42.588000000000001</v>
      </c>
      <c r="I69" s="62">
        <f t="shared" si="1"/>
        <v>54.395000000000003</v>
      </c>
      <c r="J69" s="62">
        <f t="shared" si="1"/>
        <v>63.532000000000004</v>
      </c>
      <c r="K69" s="62">
        <f t="shared" si="1"/>
        <v>63.532000000000004</v>
      </c>
      <c r="L69" s="62">
        <f t="shared" si="1"/>
        <v>74.632000000000005</v>
      </c>
      <c r="M69" s="62">
        <f t="shared" si="1"/>
        <v>79.081000000000003</v>
      </c>
      <c r="N69" s="62">
        <f t="shared" si="1"/>
        <v>91.003</v>
      </c>
      <c r="O69" s="62">
        <f t="shared" si="1"/>
        <v>91.003</v>
      </c>
      <c r="P69" s="62">
        <f t="shared" si="1"/>
        <v>91.003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23.229999999999997</v>
      </c>
      <c r="H70" s="62">
        <f t="shared" si="2"/>
        <v>19.668000000000003</v>
      </c>
      <c r="I70" s="62">
        <f t="shared" si="2"/>
        <v>24.882999999999999</v>
      </c>
      <c r="J70" s="62">
        <f t="shared" si="2"/>
        <v>16.881</v>
      </c>
      <c r="K70" s="62">
        <f t="shared" si="2"/>
        <v>4.032</v>
      </c>
      <c r="L70" s="62">
        <f t="shared" si="2"/>
        <v>11.1</v>
      </c>
      <c r="M70" s="62">
        <f t="shared" si="2"/>
        <v>13.712999999999997</v>
      </c>
      <c r="N70" s="62">
        <f t="shared" si="2"/>
        <v>11.922000000000001</v>
      </c>
      <c r="O70" s="62">
        <f t="shared" si="2"/>
        <v>16.812000000000001</v>
      </c>
      <c r="P70" s="62">
        <f t="shared" si="2"/>
        <v>37.066000000000003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23.229999999999997</v>
      </c>
      <c r="H71" s="62">
        <f>G71+H70</f>
        <v>42.897999999999996</v>
      </c>
      <c r="I71" s="62">
        <f t="shared" ref="I71:P71" si="3">H71+I70</f>
        <v>67.780999999999992</v>
      </c>
      <c r="J71" s="62">
        <f t="shared" si="3"/>
        <v>84.661999999999992</v>
      </c>
      <c r="K71" s="62">
        <f t="shared" si="3"/>
        <v>88.693999999999988</v>
      </c>
      <c r="L71" s="62">
        <f t="shared" si="3"/>
        <v>99.793999999999983</v>
      </c>
      <c r="M71" s="62">
        <f t="shared" si="3"/>
        <v>113.50699999999998</v>
      </c>
      <c r="N71" s="62">
        <f t="shared" si="3"/>
        <v>125.42899999999997</v>
      </c>
      <c r="O71" s="62">
        <f t="shared" si="3"/>
        <v>142.24099999999999</v>
      </c>
      <c r="P71" s="62">
        <f t="shared" si="3"/>
        <v>179.30699999999999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23.229999999999997</v>
      </c>
      <c r="H72" s="62">
        <f t="shared" si="4"/>
        <v>19.668000000000003</v>
      </c>
      <c r="I72" s="62">
        <f t="shared" si="4"/>
        <v>26.29</v>
      </c>
      <c r="J72" s="62">
        <f t="shared" si="4"/>
        <v>26.151</v>
      </c>
      <c r="K72" s="62">
        <f t="shared" si="4"/>
        <v>21.353000000000002</v>
      </c>
      <c r="L72" s="62">
        <f t="shared" si="4"/>
        <v>24.4</v>
      </c>
      <c r="M72" s="62">
        <f t="shared" si="4"/>
        <v>39.616</v>
      </c>
      <c r="N72" s="62">
        <f t="shared" si="4"/>
        <v>29.997</v>
      </c>
      <c r="O72" s="62">
        <f t="shared" si="4"/>
        <v>34.323999999999998</v>
      </c>
      <c r="P72" s="62">
        <f t="shared" si="4"/>
        <v>39.980000000000004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23.229999999999997</v>
      </c>
      <c r="H73" s="62">
        <f>SUM(G73,H72)</f>
        <v>42.897999999999996</v>
      </c>
      <c r="I73" s="62">
        <f t="shared" ref="I73:P73" si="5">SUM(H73,I72)</f>
        <v>69.187999999999988</v>
      </c>
      <c r="J73" s="62">
        <f t="shared" si="5"/>
        <v>95.338999999999984</v>
      </c>
      <c r="K73" s="62">
        <f t="shared" si="5"/>
        <v>116.69199999999998</v>
      </c>
      <c r="L73" s="62">
        <f t="shared" si="5"/>
        <v>141.09199999999998</v>
      </c>
      <c r="M73" s="62">
        <f t="shared" si="5"/>
        <v>180.70799999999997</v>
      </c>
      <c r="N73" s="62">
        <f t="shared" si="5"/>
        <v>210.70499999999998</v>
      </c>
      <c r="O73" s="62">
        <f t="shared" si="5"/>
        <v>245.029</v>
      </c>
      <c r="P73" s="62">
        <f t="shared" si="5"/>
        <v>285.00900000000001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21.853999999999999</v>
      </c>
      <c r="H74" s="62">
        <f t="shared" si="6"/>
        <v>19.668000000000003</v>
      </c>
      <c r="I74" s="62">
        <f t="shared" si="6"/>
        <v>11.807</v>
      </c>
      <c r="J74" s="62">
        <f t="shared" si="6"/>
        <v>5.8350000000000009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21.853999999999999</v>
      </c>
      <c r="H75" s="62">
        <f>SUM(G75,H74)</f>
        <v>41.522000000000006</v>
      </c>
      <c r="I75" s="62">
        <f t="shared" ref="I75:P75" si="7">SUM(H75,I74)</f>
        <v>53.329000000000008</v>
      </c>
      <c r="J75" s="62">
        <f t="shared" si="7"/>
        <v>59.164000000000009</v>
      </c>
      <c r="K75" s="62">
        <f t="shared" si="7"/>
        <v>59.164000000000009</v>
      </c>
      <c r="L75" s="62">
        <f t="shared" si="7"/>
        <v>59.164000000000009</v>
      </c>
      <c r="M75" s="62">
        <f t="shared" si="7"/>
        <v>59.164000000000009</v>
      </c>
      <c r="N75" s="62">
        <f t="shared" si="7"/>
        <v>59.168000000000006</v>
      </c>
      <c r="O75" s="62">
        <f t="shared" si="7"/>
        <v>59.168000000000006</v>
      </c>
      <c r="P75" s="62">
        <f t="shared" si="7"/>
        <v>59.168000000000006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22.919999999999998</v>
      </c>
      <c r="H76" s="19">
        <f t="shared" ref="H76:P76" si="8">H24+H25+H26+H27+H28+H29+H30+H31+H32+H33+H34+H35+H36+H37+H38+H39+H40+H41+H42+H43</f>
        <v>19.668000000000003</v>
      </c>
      <c r="I76" s="19">
        <f t="shared" si="8"/>
        <v>11.807</v>
      </c>
      <c r="J76" s="19">
        <f t="shared" si="8"/>
        <v>9.1370000000000005</v>
      </c>
      <c r="K76" s="19">
        <f t="shared" si="8"/>
        <v>0</v>
      </c>
      <c r="L76" s="19">
        <f t="shared" si="8"/>
        <v>0</v>
      </c>
      <c r="M76" s="19">
        <f t="shared" si="8"/>
        <v>4.4489999999999998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22.919999999999998</v>
      </c>
      <c r="H77" s="19">
        <f>SUM(G77,H76)</f>
        <v>42.588000000000001</v>
      </c>
      <c r="I77" s="19">
        <f t="shared" ref="I77:P77" si="9">SUM(H77,I76)</f>
        <v>54.395000000000003</v>
      </c>
      <c r="J77" s="19">
        <f t="shared" si="9"/>
        <v>63.532000000000004</v>
      </c>
      <c r="K77" s="19">
        <f t="shared" si="9"/>
        <v>63.532000000000004</v>
      </c>
      <c r="L77" s="19">
        <f t="shared" si="9"/>
        <v>63.532000000000004</v>
      </c>
      <c r="M77" s="19">
        <f t="shared" si="9"/>
        <v>67.981000000000009</v>
      </c>
      <c r="N77" s="19">
        <f t="shared" si="9"/>
        <v>67.985000000000014</v>
      </c>
      <c r="O77" s="19">
        <f t="shared" si="9"/>
        <v>67.985000000000014</v>
      </c>
      <c r="P77" s="19">
        <f t="shared" si="9"/>
        <v>67.985000000000014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22.919999999999998</v>
      </c>
      <c r="H78" s="19">
        <f t="shared" si="10"/>
        <v>19.668000000000003</v>
      </c>
      <c r="I78" s="19">
        <f t="shared" si="10"/>
        <v>11.807</v>
      </c>
      <c r="J78" s="19">
        <f t="shared" si="10"/>
        <v>9.1370000000000005</v>
      </c>
      <c r="K78" s="19">
        <f t="shared" si="10"/>
        <v>0</v>
      </c>
      <c r="L78" s="19">
        <f t="shared" si="10"/>
        <v>0</v>
      </c>
      <c r="M78" s="19">
        <f t="shared" si="10"/>
        <v>10.699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22.919999999999998</v>
      </c>
      <c r="H79" s="19">
        <f>SUM(G79)+H78</f>
        <v>42.588000000000001</v>
      </c>
      <c r="I79" s="19">
        <f>SUM(H79)+I78</f>
        <v>54.395000000000003</v>
      </c>
      <c r="J79" s="19">
        <f t="shared" ref="J79:P79" si="11">SUM(I79)+J78</f>
        <v>63.532000000000004</v>
      </c>
      <c r="K79" s="19">
        <f t="shared" si="11"/>
        <v>63.532000000000004</v>
      </c>
      <c r="L79" s="19">
        <f t="shared" si="11"/>
        <v>63.532000000000004</v>
      </c>
      <c r="M79" s="19">
        <f t="shared" si="11"/>
        <v>74.231000000000009</v>
      </c>
      <c r="N79" s="19">
        <f t="shared" si="11"/>
        <v>74.235000000000014</v>
      </c>
      <c r="O79" s="19">
        <f t="shared" si="11"/>
        <v>74.235000000000014</v>
      </c>
      <c r="P79" s="19">
        <f t="shared" si="11"/>
        <v>74.235000000000014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22.919999999999998</v>
      </c>
      <c r="H80" s="19">
        <f t="shared" si="12"/>
        <v>19.668000000000003</v>
      </c>
      <c r="I80" s="19">
        <f t="shared" si="12"/>
        <v>11.807</v>
      </c>
      <c r="J80" s="19">
        <f t="shared" si="12"/>
        <v>9.1370000000000005</v>
      </c>
      <c r="K80" s="19">
        <f t="shared" si="12"/>
        <v>0</v>
      </c>
      <c r="L80" s="19">
        <f t="shared" si="12"/>
        <v>0</v>
      </c>
      <c r="M80" s="19">
        <f t="shared" si="12"/>
        <v>26.302</v>
      </c>
      <c r="N80" s="19">
        <f t="shared" si="12"/>
        <v>5.4389999999999992</v>
      </c>
      <c r="O80" s="19">
        <f t="shared" si="12"/>
        <v>2.802</v>
      </c>
      <c r="P80" s="19">
        <f t="shared" si="12"/>
        <v>2.9139999999999997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22.919999999999998</v>
      </c>
      <c r="H81" s="19">
        <f>G81+H80</f>
        <v>42.588000000000001</v>
      </c>
      <c r="I81" s="19">
        <f t="shared" ref="I81:P81" si="13">H81+I80</f>
        <v>54.395000000000003</v>
      </c>
      <c r="J81" s="19">
        <f t="shared" si="13"/>
        <v>63.532000000000004</v>
      </c>
      <c r="K81" s="19">
        <f t="shared" si="13"/>
        <v>63.532000000000004</v>
      </c>
      <c r="L81" s="19">
        <f t="shared" si="13"/>
        <v>63.532000000000004</v>
      </c>
      <c r="M81" s="19">
        <f t="shared" si="13"/>
        <v>89.834000000000003</v>
      </c>
      <c r="N81" s="19">
        <f t="shared" si="13"/>
        <v>95.272999999999996</v>
      </c>
      <c r="O81" s="19">
        <f t="shared" si="13"/>
        <v>98.075000000000003</v>
      </c>
      <c r="P81" s="19">
        <f t="shared" si="13"/>
        <v>100.989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21.853999999999999</v>
      </c>
      <c r="H82" s="19">
        <f t="shared" ref="H82:P82" si="14">H24+H25+H26+H27+H30+H31+H32+H33+H34+H35+H36+H37+H38+H39+H40+H41</f>
        <v>19.668000000000003</v>
      </c>
      <c r="I82" s="19">
        <f t="shared" si="14"/>
        <v>11.807</v>
      </c>
      <c r="J82" s="19">
        <f t="shared" si="14"/>
        <v>9.1370000000000005</v>
      </c>
      <c r="K82" s="19">
        <f t="shared" si="14"/>
        <v>0</v>
      </c>
      <c r="L82" s="19">
        <f t="shared" si="14"/>
        <v>0</v>
      </c>
      <c r="M82" s="19">
        <f t="shared" si="14"/>
        <v>1.8760000000000001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21.853999999999999</v>
      </c>
      <c r="H83" s="19">
        <f>G83+H82</f>
        <v>41.522000000000006</v>
      </c>
      <c r="I83" s="19">
        <f t="shared" ref="I83:P83" si="15">H83+I82</f>
        <v>53.329000000000008</v>
      </c>
      <c r="J83" s="19">
        <f t="shared" si="15"/>
        <v>62.466000000000008</v>
      </c>
      <c r="K83" s="19">
        <f t="shared" si="15"/>
        <v>62.466000000000008</v>
      </c>
      <c r="L83" s="19">
        <f t="shared" si="15"/>
        <v>62.466000000000008</v>
      </c>
      <c r="M83" s="19">
        <f t="shared" si="15"/>
        <v>64.342000000000013</v>
      </c>
      <c r="N83" s="19">
        <f t="shared" si="15"/>
        <v>64.346000000000018</v>
      </c>
      <c r="O83" s="19">
        <f t="shared" si="15"/>
        <v>64.346000000000018</v>
      </c>
      <c r="P83" s="19">
        <f t="shared" si="15"/>
        <v>64.346000000000018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1.0660000000000001</v>
      </c>
      <c r="H84" s="19">
        <f t="shared" ref="H84:O84" si="16">H28+H29+H30+H31+H32+H33+H34+H35+H36+H37+H38+H39+H40+H41+H43</f>
        <v>2.0329999999999999</v>
      </c>
      <c r="I84" s="19">
        <f t="shared" si="16"/>
        <v>0</v>
      </c>
      <c r="J84" s="19">
        <f t="shared" si="16"/>
        <v>9.1370000000000005</v>
      </c>
      <c r="K84" s="19">
        <f t="shared" si="16"/>
        <v>0</v>
      </c>
      <c r="L84" s="19">
        <f t="shared" si="16"/>
        <v>0</v>
      </c>
      <c r="M84" s="19">
        <f t="shared" si="16"/>
        <v>3.0460000000000003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1.0660000000000001</v>
      </c>
      <c r="H85" s="19">
        <f>G85+H84</f>
        <v>3.0990000000000002</v>
      </c>
      <c r="I85" s="19">
        <f t="shared" ref="I85:P85" si="18">H85+I84</f>
        <v>3.0990000000000002</v>
      </c>
      <c r="J85" s="19">
        <f t="shared" si="18"/>
        <v>12.236000000000001</v>
      </c>
      <c r="K85" s="19">
        <f t="shared" si="18"/>
        <v>12.236000000000001</v>
      </c>
      <c r="L85" s="19">
        <f t="shared" si="18"/>
        <v>12.236000000000001</v>
      </c>
      <c r="M85" s="19">
        <f t="shared" si="18"/>
        <v>15.282</v>
      </c>
      <c r="N85" s="19">
        <f t="shared" si="18"/>
        <v>15.282</v>
      </c>
      <c r="O85" s="19">
        <f t="shared" si="18"/>
        <v>15.282</v>
      </c>
      <c r="P85" s="19">
        <f t="shared" si="18"/>
        <v>15.282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1.0660000000000001</v>
      </c>
      <c r="H86" s="19">
        <f t="shared" ref="H86:P86" si="19">H28+H29+H30+H31+H32+H33+H34+H35+H36+H37+H38+H39+H40+H41+H43+H44+H45+H46+H47</f>
        <v>2.0329999999999999</v>
      </c>
      <c r="I86" s="19">
        <f t="shared" si="19"/>
        <v>0</v>
      </c>
      <c r="J86" s="19">
        <f t="shared" si="19"/>
        <v>9.1370000000000005</v>
      </c>
      <c r="K86" s="19">
        <f t="shared" si="19"/>
        <v>0</v>
      </c>
      <c r="L86" s="19">
        <f t="shared" si="19"/>
        <v>0</v>
      </c>
      <c r="M86" s="19">
        <f t="shared" si="19"/>
        <v>7.66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1.0660000000000001</v>
      </c>
      <c r="H87" s="19">
        <f>G87+H86</f>
        <v>3.0990000000000002</v>
      </c>
      <c r="I87" s="19">
        <f t="shared" ref="I87:P87" si="20">H87+I86</f>
        <v>3.0990000000000002</v>
      </c>
      <c r="J87" s="19">
        <f t="shared" si="20"/>
        <v>12.236000000000001</v>
      </c>
      <c r="K87" s="19">
        <f t="shared" si="20"/>
        <v>12.236000000000001</v>
      </c>
      <c r="L87" s="19">
        <f t="shared" si="20"/>
        <v>12.236000000000001</v>
      </c>
      <c r="M87" s="19">
        <f t="shared" si="20"/>
        <v>19.896000000000001</v>
      </c>
      <c r="N87" s="19">
        <f t="shared" si="20"/>
        <v>19.896000000000001</v>
      </c>
      <c r="O87" s="19">
        <f t="shared" si="20"/>
        <v>19.896000000000001</v>
      </c>
      <c r="P87" s="19">
        <f t="shared" si="20"/>
        <v>19.896000000000001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1.0660000000000001</v>
      </c>
      <c r="H88" s="19">
        <f t="shared" si="21"/>
        <v>2.0329999999999999</v>
      </c>
      <c r="I88" s="19">
        <f t="shared" si="21"/>
        <v>0</v>
      </c>
      <c r="J88" s="19">
        <f t="shared" si="21"/>
        <v>9.1370000000000005</v>
      </c>
      <c r="K88" s="19">
        <f t="shared" si="21"/>
        <v>0</v>
      </c>
      <c r="L88" s="19">
        <f t="shared" si="21"/>
        <v>0</v>
      </c>
      <c r="M88" s="19">
        <f t="shared" si="21"/>
        <v>14.936999999999999</v>
      </c>
      <c r="N88" s="19">
        <f t="shared" si="21"/>
        <v>5.4349999999999996</v>
      </c>
      <c r="O88" s="19">
        <f t="shared" si="21"/>
        <v>2.802</v>
      </c>
      <c r="P88" s="19">
        <f t="shared" si="21"/>
        <v>1.274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1.0660000000000001</v>
      </c>
      <c r="H89" s="19">
        <f>G89+H88</f>
        <v>3.0990000000000002</v>
      </c>
      <c r="I89" s="19">
        <f t="shared" ref="I89:P89" si="22">H89+I88</f>
        <v>3.0990000000000002</v>
      </c>
      <c r="J89" s="19">
        <f t="shared" si="22"/>
        <v>12.236000000000001</v>
      </c>
      <c r="K89" s="19">
        <f t="shared" si="22"/>
        <v>12.236000000000001</v>
      </c>
      <c r="L89" s="19">
        <f t="shared" si="22"/>
        <v>12.236000000000001</v>
      </c>
      <c r="M89" s="19">
        <f t="shared" si="22"/>
        <v>27.173000000000002</v>
      </c>
      <c r="N89" s="19">
        <f t="shared" si="22"/>
        <v>32.608000000000004</v>
      </c>
      <c r="O89" s="19">
        <f t="shared" si="22"/>
        <v>35.410000000000004</v>
      </c>
      <c r="P89" s="19">
        <f t="shared" si="22"/>
        <v>36.684000000000005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2.0329999999999999</v>
      </c>
      <c r="I90" s="19">
        <f t="shared" si="23"/>
        <v>0</v>
      </c>
      <c r="J90" s="19">
        <f t="shared" si="23"/>
        <v>9.1370000000000005</v>
      </c>
      <c r="K90" s="19">
        <f t="shared" si="23"/>
        <v>0</v>
      </c>
      <c r="L90" s="19">
        <f t="shared" si="23"/>
        <v>0</v>
      </c>
      <c r="M90" s="19">
        <f t="shared" si="23"/>
        <v>1.8760000000000001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2.0329999999999999</v>
      </c>
      <c r="I91" s="19">
        <f t="shared" ref="I91:P91" si="24">H91+I90</f>
        <v>2.0329999999999999</v>
      </c>
      <c r="J91" s="19">
        <f t="shared" si="24"/>
        <v>11.17</v>
      </c>
      <c r="K91" s="19">
        <f t="shared" si="24"/>
        <v>11.17</v>
      </c>
      <c r="L91" s="19">
        <f t="shared" si="24"/>
        <v>11.17</v>
      </c>
      <c r="M91" s="19">
        <f t="shared" si="24"/>
        <v>13.045999999999999</v>
      </c>
      <c r="N91" s="19">
        <f t="shared" si="24"/>
        <v>13.045999999999999</v>
      </c>
      <c r="O91" s="19">
        <f t="shared" si="24"/>
        <v>13.045999999999999</v>
      </c>
      <c r="P91" s="19">
        <f t="shared" si="24"/>
        <v>13.045999999999999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11.917999999999999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11.917999999999999</v>
      </c>
      <c r="O93" s="19">
        <f t="shared" si="26"/>
        <v>11.917999999999999</v>
      </c>
      <c r="P93" s="19">
        <f t="shared" si="26"/>
        <v>11.917999999999999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11.917999999999999</v>
      </c>
      <c r="O94" s="19">
        <f t="shared" si="27"/>
        <v>16.812000000000001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11.917999999999999</v>
      </c>
      <c r="O95" s="19">
        <f t="shared" si="28"/>
        <v>28.73</v>
      </c>
      <c r="P95" s="19">
        <f t="shared" si="28"/>
        <v>28.73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11.917999999999999</v>
      </c>
      <c r="O96" s="19">
        <f t="shared" si="29"/>
        <v>28.73</v>
      </c>
      <c r="P96" s="19">
        <f t="shared" si="29"/>
        <v>28.73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2.6930000000000001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8.952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4.7220000000000004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7.8559999999999999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0.65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3.0150000000000001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17.600000000000001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4.0830000000000002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0.55700000000000005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3.8570000000000002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9.3460000000000001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1.776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11.4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5.85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1.23</v>
      </c>
      <c r="O22" s="19">
        <v>1.92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19.971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18.954999999999998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11.539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1.0760000000000001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5.2999999999999999E-2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1.355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1.8169999999999999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0.182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0.75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0.08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3.2269999999999999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1.8140000000000001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1.55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0.24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1.502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1.407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1.01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1.538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0.21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3.18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1.5089999999999999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1.24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0.35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1.48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4.798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3.9569999999999999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1.222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1.954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0.45900000000000002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2.254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5.2750000000000004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1.276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1.8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0.77400000000000002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11.106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16.969000000000001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21.1</v>
      </c>
      <c r="H68" s="62">
        <f t="shared" si="0"/>
        <v>20.953999999999997</v>
      </c>
      <c r="I68" s="62">
        <f t="shared" si="0"/>
        <v>11.539</v>
      </c>
      <c r="J68" s="62">
        <f t="shared" si="0"/>
        <v>8.7759999999999998</v>
      </c>
      <c r="K68" s="62">
        <f t="shared" si="0"/>
        <v>0</v>
      </c>
      <c r="L68" s="62">
        <f t="shared" si="0"/>
        <v>11.1</v>
      </c>
      <c r="M68" s="62">
        <f t="shared" si="0"/>
        <v>4.1589999999999998</v>
      </c>
      <c r="N68" s="62">
        <f t="shared" si="0"/>
        <v>11.882999999999999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21.1</v>
      </c>
      <c r="H69" s="62">
        <f t="shared" ref="H69:P69" si="1">SUM(G69,H68)</f>
        <v>42.054000000000002</v>
      </c>
      <c r="I69" s="62">
        <f t="shared" si="1"/>
        <v>53.593000000000004</v>
      </c>
      <c r="J69" s="62">
        <f t="shared" si="1"/>
        <v>62.369</v>
      </c>
      <c r="K69" s="62">
        <f t="shared" si="1"/>
        <v>62.369</v>
      </c>
      <c r="L69" s="62">
        <f t="shared" si="1"/>
        <v>73.468999999999994</v>
      </c>
      <c r="M69" s="62">
        <f t="shared" si="1"/>
        <v>77.628</v>
      </c>
      <c r="N69" s="62">
        <f t="shared" si="1"/>
        <v>89.510999999999996</v>
      </c>
      <c r="O69" s="62">
        <f t="shared" si="1"/>
        <v>89.510999999999996</v>
      </c>
      <c r="P69" s="62">
        <f t="shared" si="1"/>
        <v>89.510999999999996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21.75</v>
      </c>
      <c r="H70" s="62">
        <f t="shared" si="2"/>
        <v>20.953999999999997</v>
      </c>
      <c r="I70" s="62">
        <f t="shared" si="2"/>
        <v>27.823999999999995</v>
      </c>
      <c r="J70" s="62">
        <f t="shared" si="2"/>
        <v>16.631999999999998</v>
      </c>
      <c r="K70" s="62">
        <f t="shared" si="2"/>
        <v>4.7220000000000004</v>
      </c>
      <c r="L70" s="62">
        <f t="shared" si="2"/>
        <v>11.1</v>
      </c>
      <c r="M70" s="62">
        <f t="shared" si="2"/>
        <v>13.761000000000001</v>
      </c>
      <c r="N70" s="62">
        <f t="shared" si="2"/>
        <v>11.882999999999999</v>
      </c>
      <c r="O70" s="62">
        <f t="shared" si="2"/>
        <v>16.969000000000001</v>
      </c>
      <c r="P70" s="62">
        <f t="shared" si="2"/>
        <v>37.1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21.75</v>
      </c>
      <c r="H71" s="62">
        <f>G71+H70</f>
        <v>42.703999999999994</v>
      </c>
      <c r="I71" s="62">
        <f t="shared" ref="I71:P71" si="3">H71+I70</f>
        <v>70.527999999999992</v>
      </c>
      <c r="J71" s="62">
        <f t="shared" si="3"/>
        <v>87.16</v>
      </c>
      <c r="K71" s="62">
        <f t="shared" si="3"/>
        <v>91.881999999999991</v>
      </c>
      <c r="L71" s="62">
        <f t="shared" si="3"/>
        <v>102.98199999999999</v>
      </c>
      <c r="M71" s="62">
        <f t="shared" si="3"/>
        <v>116.74299999999998</v>
      </c>
      <c r="N71" s="62">
        <f t="shared" si="3"/>
        <v>128.62599999999998</v>
      </c>
      <c r="O71" s="62">
        <f t="shared" si="3"/>
        <v>145.59499999999997</v>
      </c>
      <c r="P71" s="62">
        <f t="shared" si="3"/>
        <v>182.69499999999996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21.75</v>
      </c>
      <c r="H72" s="62">
        <f t="shared" si="4"/>
        <v>20.953999999999997</v>
      </c>
      <c r="I72" s="62">
        <f t="shared" si="4"/>
        <v>29.6</v>
      </c>
      <c r="J72" s="62">
        <f t="shared" si="4"/>
        <v>25.977999999999998</v>
      </c>
      <c r="K72" s="62">
        <f t="shared" si="4"/>
        <v>22.079000000000001</v>
      </c>
      <c r="L72" s="62">
        <f t="shared" si="4"/>
        <v>24.4</v>
      </c>
      <c r="M72" s="62">
        <f t="shared" si="4"/>
        <v>39.062000000000005</v>
      </c>
      <c r="N72" s="62">
        <f t="shared" si="4"/>
        <v>29.788000000000004</v>
      </c>
      <c r="O72" s="62">
        <f t="shared" si="4"/>
        <v>27.451999999999998</v>
      </c>
      <c r="P72" s="62">
        <f t="shared" si="4"/>
        <v>40.176000000000002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21.75</v>
      </c>
      <c r="H73" s="62">
        <f>SUM(G73,H72)</f>
        <v>42.703999999999994</v>
      </c>
      <c r="I73" s="62">
        <f t="shared" ref="I73:P73" si="5">SUM(H73,I72)</f>
        <v>72.304000000000002</v>
      </c>
      <c r="J73" s="62">
        <f t="shared" si="5"/>
        <v>98.281999999999996</v>
      </c>
      <c r="K73" s="62">
        <f t="shared" si="5"/>
        <v>120.36099999999999</v>
      </c>
      <c r="L73" s="62">
        <f t="shared" si="5"/>
        <v>144.761</v>
      </c>
      <c r="M73" s="62">
        <f t="shared" si="5"/>
        <v>183.82300000000001</v>
      </c>
      <c r="N73" s="62">
        <f t="shared" si="5"/>
        <v>213.61100000000002</v>
      </c>
      <c r="O73" s="62">
        <f t="shared" si="5"/>
        <v>241.06300000000002</v>
      </c>
      <c r="P73" s="62">
        <f t="shared" si="5"/>
        <v>281.23900000000003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19.971</v>
      </c>
      <c r="H74" s="62">
        <f t="shared" si="6"/>
        <v>20.953999999999997</v>
      </c>
      <c r="I74" s="62">
        <f t="shared" si="6"/>
        <v>11.539</v>
      </c>
      <c r="J74" s="62">
        <f t="shared" si="6"/>
        <v>5.6069999999999993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19.971</v>
      </c>
      <c r="H75" s="62">
        <f>SUM(G75,H74)</f>
        <v>40.924999999999997</v>
      </c>
      <c r="I75" s="62">
        <f t="shared" ref="I75:P75" si="7">SUM(H75,I74)</f>
        <v>52.463999999999999</v>
      </c>
      <c r="J75" s="62">
        <f t="shared" si="7"/>
        <v>58.070999999999998</v>
      </c>
      <c r="K75" s="62">
        <f t="shared" si="7"/>
        <v>58.070999999999998</v>
      </c>
      <c r="L75" s="62">
        <f t="shared" si="7"/>
        <v>58.070999999999998</v>
      </c>
      <c r="M75" s="62">
        <f t="shared" si="7"/>
        <v>58.070999999999998</v>
      </c>
      <c r="N75" s="62">
        <f t="shared" si="7"/>
        <v>58.073999999999998</v>
      </c>
      <c r="O75" s="62">
        <f t="shared" si="7"/>
        <v>58.073999999999998</v>
      </c>
      <c r="P75" s="62">
        <f t="shared" si="7"/>
        <v>58.073999999999998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21.1</v>
      </c>
      <c r="H76" s="19">
        <f t="shared" ref="H76:P76" si="8">H24+H25+H26+H27+H28+H29+H30+H31+H32+H33+H34+H35+H36+H37+H38+H39+H40+H41+H42+H43</f>
        <v>20.953999999999997</v>
      </c>
      <c r="I76" s="19">
        <f t="shared" si="8"/>
        <v>11.539</v>
      </c>
      <c r="J76" s="19">
        <f t="shared" si="8"/>
        <v>8.7759999999999998</v>
      </c>
      <c r="K76" s="19">
        <f t="shared" si="8"/>
        <v>0</v>
      </c>
      <c r="L76" s="19">
        <f t="shared" si="8"/>
        <v>0</v>
      </c>
      <c r="M76" s="19">
        <f t="shared" si="8"/>
        <v>4.1589999999999998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21.1</v>
      </c>
      <c r="H77" s="19">
        <f>SUM(G77,H76)</f>
        <v>42.054000000000002</v>
      </c>
      <c r="I77" s="19">
        <f t="shared" ref="I77:P77" si="9">SUM(H77,I76)</f>
        <v>53.593000000000004</v>
      </c>
      <c r="J77" s="19">
        <f t="shared" si="9"/>
        <v>62.369</v>
      </c>
      <c r="K77" s="19">
        <f t="shared" si="9"/>
        <v>62.369</v>
      </c>
      <c r="L77" s="19">
        <f t="shared" si="9"/>
        <v>62.369</v>
      </c>
      <c r="M77" s="19">
        <f t="shared" si="9"/>
        <v>66.528000000000006</v>
      </c>
      <c r="N77" s="19">
        <f t="shared" si="9"/>
        <v>66.531000000000006</v>
      </c>
      <c r="O77" s="19">
        <f t="shared" si="9"/>
        <v>66.531000000000006</v>
      </c>
      <c r="P77" s="19">
        <f t="shared" si="9"/>
        <v>66.531000000000006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21.1</v>
      </c>
      <c r="H78" s="19">
        <f t="shared" si="10"/>
        <v>20.953999999999997</v>
      </c>
      <c r="I78" s="19">
        <f t="shared" si="10"/>
        <v>11.539</v>
      </c>
      <c r="J78" s="19">
        <f t="shared" si="10"/>
        <v>8.7759999999999998</v>
      </c>
      <c r="K78" s="19">
        <f t="shared" si="10"/>
        <v>0</v>
      </c>
      <c r="L78" s="19">
        <f t="shared" si="10"/>
        <v>0</v>
      </c>
      <c r="M78" s="19">
        <f t="shared" si="10"/>
        <v>10.746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21.1</v>
      </c>
      <c r="H79" s="19">
        <f>SUM(G79)+H78</f>
        <v>42.054000000000002</v>
      </c>
      <c r="I79" s="19">
        <f>SUM(H79)+I78</f>
        <v>53.593000000000004</v>
      </c>
      <c r="J79" s="19">
        <f t="shared" ref="J79:P79" si="11">SUM(I79)+J78</f>
        <v>62.369</v>
      </c>
      <c r="K79" s="19">
        <f t="shared" si="11"/>
        <v>62.369</v>
      </c>
      <c r="L79" s="19">
        <f t="shared" si="11"/>
        <v>62.369</v>
      </c>
      <c r="M79" s="19">
        <f t="shared" si="11"/>
        <v>73.114999999999995</v>
      </c>
      <c r="N79" s="19">
        <f t="shared" si="11"/>
        <v>73.117999999999995</v>
      </c>
      <c r="O79" s="19">
        <f t="shared" si="11"/>
        <v>73.117999999999995</v>
      </c>
      <c r="P79" s="19">
        <f t="shared" si="11"/>
        <v>73.117999999999995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21.1</v>
      </c>
      <c r="H80" s="19">
        <f t="shared" si="12"/>
        <v>20.953999999999997</v>
      </c>
      <c r="I80" s="19">
        <f t="shared" si="12"/>
        <v>11.539</v>
      </c>
      <c r="J80" s="19">
        <f t="shared" si="12"/>
        <v>8.7759999999999998</v>
      </c>
      <c r="K80" s="19">
        <f t="shared" si="12"/>
        <v>0</v>
      </c>
      <c r="L80" s="19">
        <f t="shared" si="12"/>
        <v>0</v>
      </c>
      <c r="M80" s="19">
        <f t="shared" si="12"/>
        <v>25.747000000000003</v>
      </c>
      <c r="N80" s="19">
        <f t="shared" si="12"/>
        <v>5.2780000000000005</v>
      </c>
      <c r="O80" s="19">
        <f t="shared" si="12"/>
        <v>2.7130000000000001</v>
      </c>
      <c r="P80" s="19">
        <f t="shared" si="12"/>
        <v>3.0760000000000001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21.1</v>
      </c>
      <c r="H81" s="19">
        <f>G81+H80</f>
        <v>42.054000000000002</v>
      </c>
      <c r="I81" s="19">
        <f t="shared" ref="I81:P81" si="13">H81+I80</f>
        <v>53.593000000000004</v>
      </c>
      <c r="J81" s="19">
        <f t="shared" si="13"/>
        <v>62.369</v>
      </c>
      <c r="K81" s="19">
        <f t="shared" si="13"/>
        <v>62.369</v>
      </c>
      <c r="L81" s="19">
        <f t="shared" si="13"/>
        <v>62.369</v>
      </c>
      <c r="M81" s="19">
        <f t="shared" si="13"/>
        <v>88.116</v>
      </c>
      <c r="N81" s="19">
        <f t="shared" si="13"/>
        <v>93.394000000000005</v>
      </c>
      <c r="O81" s="19">
        <f t="shared" si="13"/>
        <v>96.106999999999999</v>
      </c>
      <c r="P81" s="19">
        <f t="shared" si="13"/>
        <v>99.182999999999993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19.971</v>
      </c>
      <c r="H82" s="19">
        <f t="shared" ref="H82:P82" si="14">H24+H25+H26+H27+H30+H31+H32+H33+H34+H35+H36+H37+H38+H39+H40+H41</f>
        <v>20.953999999999997</v>
      </c>
      <c r="I82" s="19">
        <f t="shared" si="14"/>
        <v>11.539</v>
      </c>
      <c r="J82" s="19">
        <f t="shared" si="14"/>
        <v>8.7759999999999998</v>
      </c>
      <c r="K82" s="19">
        <f t="shared" si="14"/>
        <v>0</v>
      </c>
      <c r="L82" s="19">
        <f t="shared" si="14"/>
        <v>0</v>
      </c>
      <c r="M82" s="19">
        <f t="shared" si="14"/>
        <v>1.742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19.971</v>
      </c>
      <c r="H83" s="19">
        <f>G83+H82</f>
        <v>40.924999999999997</v>
      </c>
      <c r="I83" s="19">
        <f t="shared" ref="I83:P83" si="15">H83+I82</f>
        <v>52.463999999999999</v>
      </c>
      <c r="J83" s="19">
        <f t="shared" si="15"/>
        <v>61.239999999999995</v>
      </c>
      <c r="K83" s="19">
        <f t="shared" si="15"/>
        <v>61.239999999999995</v>
      </c>
      <c r="L83" s="19">
        <f t="shared" si="15"/>
        <v>61.239999999999995</v>
      </c>
      <c r="M83" s="19">
        <f t="shared" si="15"/>
        <v>62.981999999999992</v>
      </c>
      <c r="N83" s="19">
        <f t="shared" si="15"/>
        <v>62.984999999999992</v>
      </c>
      <c r="O83" s="19">
        <f t="shared" si="15"/>
        <v>62.984999999999992</v>
      </c>
      <c r="P83" s="19">
        <f t="shared" si="15"/>
        <v>62.984999999999992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1.129</v>
      </c>
      <c r="H84" s="19">
        <f t="shared" ref="H84:O84" si="16">H28+H29+H30+H31+H32+H33+H34+H35+H36+H37+H38+H39+H40+H41+H43</f>
        <v>1.9989999999999999</v>
      </c>
      <c r="I84" s="19">
        <f t="shared" si="16"/>
        <v>0</v>
      </c>
      <c r="J84" s="19">
        <f t="shared" si="16"/>
        <v>8.7759999999999998</v>
      </c>
      <c r="K84" s="19">
        <f t="shared" si="16"/>
        <v>0</v>
      </c>
      <c r="L84" s="19">
        <f t="shared" si="16"/>
        <v>0</v>
      </c>
      <c r="M84" s="19">
        <f t="shared" si="16"/>
        <v>2.7519999999999998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1.129</v>
      </c>
      <c r="H85" s="19">
        <f>G85+H84</f>
        <v>3.1280000000000001</v>
      </c>
      <c r="I85" s="19">
        <f t="shared" ref="I85:P85" si="18">H85+I84</f>
        <v>3.1280000000000001</v>
      </c>
      <c r="J85" s="19">
        <f t="shared" si="18"/>
        <v>11.904</v>
      </c>
      <c r="K85" s="19">
        <f t="shared" si="18"/>
        <v>11.904</v>
      </c>
      <c r="L85" s="19">
        <f t="shared" si="18"/>
        <v>11.904</v>
      </c>
      <c r="M85" s="19">
        <f t="shared" si="18"/>
        <v>14.655999999999999</v>
      </c>
      <c r="N85" s="19">
        <f t="shared" si="18"/>
        <v>14.655999999999999</v>
      </c>
      <c r="O85" s="19">
        <f t="shared" si="18"/>
        <v>14.655999999999999</v>
      </c>
      <c r="P85" s="19">
        <f t="shared" si="18"/>
        <v>14.655999999999999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1.129</v>
      </c>
      <c r="H86" s="19">
        <f t="shared" ref="H86:P86" si="19">H28+H29+H30+H31+H32+H33+H34+H35+H36+H37+H38+H39+H40+H41+H43+H44+H45+H46+H47</f>
        <v>1.9989999999999999</v>
      </c>
      <c r="I86" s="19">
        <f t="shared" si="19"/>
        <v>0</v>
      </c>
      <c r="J86" s="19">
        <f t="shared" si="19"/>
        <v>8.7759999999999998</v>
      </c>
      <c r="K86" s="19">
        <f t="shared" si="19"/>
        <v>0</v>
      </c>
      <c r="L86" s="19">
        <f t="shared" si="19"/>
        <v>0</v>
      </c>
      <c r="M86" s="19">
        <f t="shared" si="19"/>
        <v>7.83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1.129</v>
      </c>
      <c r="H87" s="19">
        <f>G87+H86</f>
        <v>3.1280000000000001</v>
      </c>
      <c r="I87" s="19">
        <f t="shared" ref="I87:P87" si="20">H87+I86</f>
        <v>3.1280000000000001</v>
      </c>
      <c r="J87" s="19">
        <f t="shared" si="20"/>
        <v>11.904</v>
      </c>
      <c r="K87" s="19">
        <f t="shared" si="20"/>
        <v>11.904</v>
      </c>
      <c r="L87" s="19">
        <f t="shared" si="20"/>
        <v>11.904</v>
      </c>
      <c r="M87" s="19">
        <f t="shared" si="20"/>
        <v>19.734000000000002</v>
      </c>
      <c r="N87" s="19">
        <f t="shared" si="20"/>
        <v>19.734000000000002</v>
      </c>
      <c r="O87" s="19">
        <f t="shared" si="20"/>
        <v>19.734000000000002</v>
      </c>
      <c r="P87" s="19">
        <f t="shared" si="20"/>
        <v>19.734000000000002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1.129</v>
      </c>
      <c r="H88" s="19">
        <f t="shared" si="21"/>
        <v>1.9989999999999999</v>
      </c>
      <c r="I88" s="19">
        <f t="shared" si="21"/>
        <v>0</v>
      </c>
      <c r="J88" s="19">
        <f t="shared" si="21"/>
        <v>8.7759999999999998</v>
      </c>
      <c r="K88" s="19">
        <f t="shared" si="21"/>
        <v>0</v>
      </c>
      <c r="L88" s="19">
        <f t="shared" si="21"/>
        <v>0</v>
      </c>
      <c r="M88" s="19">
        <f t="shared" si="21"/>
        <v>14.963000000000001</v>
      </c>
      <c r="N88" s="19">
        <f t="shared" si="21"/>
        <v>5.2750000000000004</v>
      </c>
      <c r="O88" s="19">
        <f t="shared" si="21"/>
        <v>2.7130000000000001</v>
      </c>
      <c r="P88" s="19">
        <f t="shared" si="21"/>
        <v>1.276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1.129</v>
      </c>
      <c r="H89" s="19">
        <f>G89+H88</f>
        <v>3.1280000000000001</v>
      </c>
      <c r="I89" s="19">
        <f t="shared" ref="I89:P89" si="22">H89+I88</f>
        <v>3.1280000000000001</v>
      </c>
      <c r="J89" s="19">
        <f t="shared" si="22"/>
        <v>11.904</v>
      </c>
      <c r="K89" s="19">
        <f t="shared" si="22"/>
        <v>11.904</v>
      </c>
      <c r="L89" s="19">
        <f t="shared" si="22"/>
        <v>11.904</v>
      </c>
      <c r="M89" s="19">
        <f t="shared" si="22"/>
        <v>26.867000000000001</v>
      </c>
      <c r="N89" s="19">
        <f t="shared" si="22"/>
        <v>32.142000000000003</v>
      </c>
      <c r="O89" s="19">
        <f t="shared" si="22"/>
        <v>34.855000000000004</v>
      </c>
      <c r="P89" s="19">
        <f t="shared" si="22"/>
        <v>36.131000000000007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1.9989999999999999</v>
      </c>
      <c r="I90" s="19">
        <f t="shared" si="23"/>
        <v>0</v>
      </c>
      <c r="J90" s="19">
        <f t="shared" si="23"/>
        <v>8.7759999999999998</v>
      </c>
      <c r="K90" s="19">
        <f t="shared" si="23"/>
        <v>0</v>
      </c>
      <c r="L90" s="19">
        <f t="shared" si="23"/>
        <v>0</v>
      </c>
      <c r="M90" s="19">
        <f t="shared" si="23"/>
        <v>1.742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1.9989999999999999</v>
      </c>
      <c r="I91" s="19">
        <f t="shared" ref="I91:P91" si="24">H91+I90</f>
        <v>1.9989999999999999</v>
      </c>
      <c r="J91" s="19">
        <f t="shared" si="24"/>
        <v>10.775</v>
      </c>
      <c r="K91" s="19">
        <f t="shared" si="24"/>
        <v>10.775</v>
      </c>
      <c r="L91" s="19">
        <f t="shared" si="24"/>
        <v>10.775</v>
      </c>
      <c r="M91" s="19">
        <f t="shared" si="24"/>
        <v>12.516999999999999</v>
      </c>
      <c r="N91" s="19">
        <f t="shared" si="24"/>
        <v>12.516999999999999</v>
      </c>
      <c r="O91" s="19">
        <f t="shared" si="24"/>
        <v>12.516999999999999</v>
      </c>
      <c r="P91" s="19">
        <f t="shared" si="24"/>
        <v>12.516999999999999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11.879999999999999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11.879999999999999</v>
      </c>
      <c r="O93" s="19">
        <f t="shared" si="26"/>
        <v>11.879999999999999</v>
      </c>
      <c r="P93" s="19">
        <f t="shared" si="26"/>
        <v>11.879999999999999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11.879999999999999</v>
      </c>
      <c r="O94" s="19">
        <f t="shared" si="27"/>
        <v>16.969000000000001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11.879999999999999</v>
      </c>
      <c r="O95" s="19">
        <f t="shared" si="28"/>
        <v>28.849</v>
      </c>
      <c r="P95" s="19">
        <f t="shared" si="28"/>
        <v>28.849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11.879999999999999</v>
      </c>
      <c r="O96" s="19">
        <f t="shared" si="29"/>
        <v>28.849</v>
      </c>
      <c r="P96" s="19">
        <f t="shared" si="29"/>
        <v>28.849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" activePane="bottomLeft" state="frozen"/>
      <selection pane="bottomLeft" activeCell="I8" sqref="I8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2.5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4.0839999999999996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5.9880000000000004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6.1840000000000002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0.30199999999999999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3.0190000000000001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17.54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4.085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0.56100000000000005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4.0819999999999999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9.3379999999999992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4.484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11.4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7.41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1.1399999999999999</v>
      </c>
      <c r="O22" s="19">
        <v>1.79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19.225000000000001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19.861000000000001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11.968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1.07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4.3999999999999997E-2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1.254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1.7789999999999999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0.184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0.71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6.8000000000000005E-2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2.8719999999999999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1.6719999999999999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1.036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0.223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1.107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1.405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0.92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1.391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0.21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2.77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1.3120000000000001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1.1000000000000001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1.46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4.3630000000000004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3.9119999999999999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1.202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1.915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0.40600000000000003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2.0609999999999999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4.835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1.268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1.6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0.77400000000000002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10.531000000000001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16.86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20.339000000000002</v>
      </c>
      <c r="H68" s="62">
        <f t="shared" si="0"/>
        <v>21.824000000000002</v>
      </c>
      <c r="I68" s="62">
        <f t="shared" si="0"/>
        <v>11.968</v>
      </c>
      <c r="J68" s="62">
        <f t="shared" si="0"/>
        <v>7.6120000000000001</v>
      </c>
      <c r="K68" s="62">
        <f t="shared" si="0"/>
        <v>0</v>
      </c>
      <c r="L68" s="62">
        <f t="shared" si="0"/>
        <v>11.1</v>
      </c>
      <c r="M68" s="62">
        <f t="shared" si="0"/>
        <v>3.6550000000000002</v>
      </c>
      <c r="N68" s="62">
        <f t="shared" si="0"/>
        <v>11.309000000000001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20.339000000000002</v>
      </c>
      <c r="H69" s="62">
        <f t="shared" ref="H69:P69" si="1">SUM(G69,H68)</f>
        <v>42.163000000000004</v>
      </c>
      <c r="I69" s="62">
        <f t="shared" si="1"/>
        <v>54.131</v>
      </c>
      <c r="J69" s="62">
        <f t="shared" si="1"/>
        <v>61.743000000000002</v>
      </c>
      <c r="K69" s="62">
        <f t="shared" si="1"/>
        <v>61.743000000000002</v>
      </c>
      <c r="L69" s="62">
        <f t="shared" si="1"/>
        <v>72.843000000000004</v>
      </c>
      <c r="M69" s="62">
        <f t="shared" si="1"/>
        <v>76.498000000000005</v>
      </c>
      <c r="N69" s="62">
        <f t="shared" si="1"/>
        <v>87.807000000000002</v>
      </c>
      <c r="O69" s="62">
        <f t="shared" si="1"/>
        <v>87.807000000000002</v>
      </c>
      <c r="P69" s="62">
        <f t="shared" si="1"/>
        <v>87.807000000000002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20.641000000000002</v>
      </c>
      <c r="H70" s="62">
        <f t="shared" si="2"/>
        <v>21.824000000000002</v>
      </c>
      <c r="I70" s="62">
        <f t="shared" si="2"/>
        <v>23.198</v>
      </c>
      <c r="J70" s="62">
        <f t="shared" si="2"/>
        <v>13.795999999999999</v>
      </c>
      <c r="K70" s="62">
        <f t="shared" si="2"/>
        <v>5.9880000000000004</v>
      </c>
      <c r="L70" s="62">
        <f t="shared" si="2"/>
        <v>11.1</v>
      </c>
      <c r="M70" s="62">
        <f t="shared" si="2"/>
        <v>12.507000000000001</v>
      </c>
      <c r="N70" s="62">
        <f t="shared" si="2"/>
        <v>11.309000000000001</v>
      </c>
      <c r="O70" s="62">
        <f t="shared" si="2"/>
        <v>16.86</v>
      </c>
      <c r="P70" s="62">
        <f t="shared" si="2"/>
        <v>37.04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20.641000000000002</v>
      </c>
      <c r="H71" s="62">
        <f>G71+H70</f>
        <v>42.465000000000003</v>
      </c>
      <c r="I71" s="62">
        <f t="shared" ref="I71:P71" si="3">H71+I70</f>
        <v>65.663000000000011</v>
      </c>
      <c r="J71" s="62">
        <f t="shared" si="3"/>
        <v>79.459000000000003</v>
      </c>
      <c r="K71" s="62">
        <f t="shared" si="3"/>
        <v>85.447000000000003</v>
      </c>
      <c r="L71" s="62">
        <f t="shared" si="3"/>
        <v>96.546999999999997</v>
      </c>
      <c r="M71" s="62">
        <f t="shared" si="3"/>
        <v>109.054</v>
      </c>
      <c r="N71" s="62">
        <f t="shared" si="3"/>
        <v>120.363</v>
      </c>
      <c r="O71" s="62">
        <f t="shared" si="3"/>
        <v>137.22300000000001</v>
      </c>
      <c r="P71" s="62">
        <f t="shared" si="3"/>
        <v>174.26300000000001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20.641000000000002</v>
      </c>
      <c r="H72" s="62">
        <f t="shared" si="4"/>
        <v>21.824000000000002</v>
      </c>
      <c r="I72" s="62">
        <f t="shared" si="4"/>
        <v>27.682000000000002</v>
      </c>
      <c r="J72" s="62">
        <f t="shared" si="4"/>
        <v>23.134000000000004</v>
      </c>
      <c r="K72" s="62">
        <f t="shared" si="4"/>
        <v>23.57</v>
      </c>
      <c r="L72" s="62">
        <f t="shared" si="4"/>
        <v>24.4</v>
      </c>
      <c r="M72" s="62">
        <f t="shared" si="4"/>
        <v>37.059000000000005</v>
      </c>
      <c r="N72" s="62">
        <f t="shared" si="4"/>
        <v>28.684000000000005</v>
      </c>
      <c r="O72" s="62">
        <f t="shared" si="4"/>
        <v>28.527000000000001</v>
      </c>
      <c r="P72" s="62">
        <f t="shared" si="4"/>
        <v>39.908000000000001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20.641000000000002</v>
      </c>
      <c r="H73" s="62">
        <f>SUM(G73,H72)</f>
        <v>42.465000000000003</v>
      </c>
      <c r="I73" s="62">
        <f t="shared" ref="I73:P73" si="5">SUM(H73,I72)</f>
        <v>70.147000000000006</v>
      </c>
      <c r="J73" s="62">
        <f t="shared" si="5"/>
        <v>93.281000000000006</v>
      </c>
      <c r="K73" s="62">
        <f t="shared" si="5"/>
        <v>116.851</v>
      </c>
      <c r="L73" s="62">
        <f t="shared" si="5"/>
        <v>141.251</v>
      </c>
      <c r="M73" s="62">
        <f t="shared" si="5"/>
        <v>178.31</v>
      </c>
      <c r="N73" s="62">
        <f t="shared" si="5"/>
        <v>206.994</v>
      </c>
      <c r="O73" s="62">
        <f t="shared" si="5"/>
        <v>235.52100000000002</v>
      </c>
      <c r="P73" s="62">
        <f t="shared" si="5"/>
        <v>275.42900000000003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19.225000000000001</v>
      </c>
      <c r="H74" s="62">
        <f t="shared" si="6"/>
        <v>21.824000000000002</v>
      </c>
      <c r="I74" s="62">
        <f t="shared" si="6"/>
        <v>11.968</v>
      </c>
      <c r="J74" s="62">
        <f t="shared" si="6"/>
        <v>4.6859999999999999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19.225000000000001</v>
      </c>
      <c r="H75" s="62">
        <f>SUM(G75,H74)</f>
        <v>41.049000000000007</v>
      </c>
      <c r="I75" s="62">
        <f t="shared" ref="I75:P75" si="7">SUM(H75,I74)</f>
        <v>53.01700000000001</v>
      </c>
      <c r="J75" s="62">
        <f t="shared" si="7"/>
        <v>57.70300000000001</v>
      </c>
      <c r="K75" s="62">
        <f t="shared" si="7"/>
        <v>57.70300000000001</v>
      </c>
      <c r="L75" s="62">
        <f t="shared" si="7"/>
        <v>57.70300000000001</v>
      </c>
      <c r="M75" s="62">
        <f t="shared" si="7"/>
        <v>57.70300000000001</v>
      </c>
      <c r="N75" s="62">
        <f t="shared" si="7"/>
        <v>57.707000000000008</v>
      </c>
      <c r="O75" s="62">
        <f t="shared" si="7"/>
        <v>57.707000000000008</v>
      </c>
      <c r="P75" s="62">
        <f t="shared" si="7"/>
        <v>57.707000000000008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20.339000000000002</v>
      </c>
      <c r="H76" s="19">
        <f t="shared" ref="H76:P76" si="8">H24+H25+H26+H27+H28+H29+H30+H31+H32+H33+H34+H35+H36+H37+H38+H39+H40+H41+H42+H43</f>
        <v>21.824000000000002</v>
      </c>
      <c r="I76" s="19">
        <f t="shared" si="8"/>
        <v>11.968</v>
      </c>
      <c r="J76" s="19">
        <f t="shared" si="8"/>
        <v>7.6120000000000001</v>
      </c>
      <c r="K76" s="19">
        <f t="shared" si="8"/>
        <v>0</v>
      </c>
      <c r="L76" s="19">
        <f t="shared" si="8"/>
        <v>0</v>
      </c>
      <c r="M76" s="19">
        <f t="shared" si="8"/>
        <v>3.6550000000000002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20.339000000000002</v>
      </c>
      <c r="H77" s="19">
        <f>SUM(G77,H76)</f>
        <v>42.163000000000004</v>
      </c>
      <c r="I77" s="19">
        <f t="shared" ref="I77:P77" si="9">SUM(H77,I76)</f>
        <v>54.131</v>
      </c>
      <c r="J77" s="19">
        <f t="shared" si="9"/>
        <v>61.743000000000002</v>
      </c>
      <c r="K77" s="19">
        <f t="shared" si="9"/>
        <v>61.743000000000002</v>
      </c>
      <c r="L77" s="19">
        <f t="shared" si="9"/>
        <v>61.743000000000002</v>
      </c>
      <c r="M77" s="19">
        <f t="shared" si="9"/>
        <v>65.397999999999996</v>
      </c>
      <c r="N77" s="19">
        <f t="shared" si="9"/>
        <v>65.402000000000001</v>
      </c>
      <c r="O77" s="19">
        <f t="shared" si="9"/>
        <v>65.402000000000001</v>
      </c>
      <c r="P77" s="19">
        <f t="shared" si="9"/>
        <v>65.402000000000001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20.339000000000002</v>
      </c>
      <c r="H78" s="19">
        <f t="shared" si="10"/>
        <v>21.824000000000002</v>
      </c>
      <c r="I78" s="19">
        <f t="shared" si="10"/>
        <v>11.968</v>
      </c>
      <c r="J78" s="19">
        <f t="shared" si="10"/>
        <v>7.6120000000000001</v>
      </c>
      <c r="K78" s="19">
        <f t="shared" si="10"/>
        <v>0</v>
      </c>
      <c r="L78" s="19">
        <f t="shared" si="10"/>
        <v>0</v>
      </c>
      <c r="M78" s="19">
        <f t="shared" si="10"/>
        <v>9.4879999999999995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20.339000000000002</v>
      </c>
      <c r="H79" s="19">
        <f>SUM(G79)+H78</f>
        <v>42.163000000000004</v>
      </c>
      <c r="I79" s="19">
        <f>SUM(H79)+I78</f>
        <v>54.131</v>
      </c>
      <c r="J79" s="19">
        <f t="shared" ref="J79:P79" si="11">SUM(I79)+J78</f>
        <v>61.743000000000002</v>
      </c>
      <c r="K79" s="19">
        <f t="shared" si="11"/>
        <v>61.743000000000002</v>
      </c>
      <c r="L79" s="19">
        <f t="shared" si="11"/>
        <v>61.743000000000002</v>
      </c>
      <c r="M79" s="19">
        <f t="shared" si="11"/>
        <v>71.230999999999995</v>
      </c>
      <c r="N79" s="19">
        <f t="shared" si="11"/>
        <v>71.234999999999999</v>
      </c>
      <c r="O79" s="19">
        <f t="shared" si="11"/>
        <v>71.234999999999999</v>
      </c>
      <c r="P79" s="19">
        <f t="shared" si="11"/>
        <v>71.234999999999999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20.339000000000002</v>
      </c>
      <c r="H80" s="19">
        <f t="shared" si="12"/>
        <v>21.824000000000002</v>
      </c>
      <c r="I80" s="19">
        <f t="shared" si="12"/>
        <v>11.968</v>
      </c>
      <c r="J80" s="19">
        <f t="shared" si="12"/>
        <v>7.6120000000000001</v>
      </c>
      <c r="K80" s="19">
        <f t="shared" si="12"/>
        <v>0</v>
      </c>
      <c r="L80" s="19">
        <f t="shared" si="12"/>
        <v>0</v>
      </c>
      <c r="M80" s="19">
        <f t="shared" si="12"/>
        <v>23.739999999999995</v>
      </c>
      <c r="N80" s="19">
        <f t="shared" si="12"/>
        <v>4.8389999999999995</v>
      </c>
      <c r="O80" s="19">
        <f t="shared" si="12"/>
        <v>2.4670000000000001</v>
      </c>
      <c r="P80" s="19">
        <f t="shared" si="12"/>
        <v>2.8680000000000003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20.339000000000002</v>
      </c>
      <c r="H81" s="19">
        <f>G81+H80</f>
        <v>42.163000000000004</v>
      </c>
      <c r="I81" s="19">
        <f t="shared" ref="I81:P81" si="13">H81+I80</f>
        <v>54.131</v>
      </c>
      <c r="J81" s="19">
        <f t="shared" si="13"/>
        <v>61.743000000000002</v>
      </c>
      <c r="K81" s="19">
        <f t="shared" si="13"/>
        <v>61.743000000000002</v>
      </c>
      <c r="L81" s="19">
        <f t="shared" si="13"/>
        <v>61.743000000000002</v>
      </c>
      <c r="M81" s="19">
        <f t="shared" si="13"/>
        <v>85.483000000000004</v>
      </c>
      <c r="N81" s="19">
        <f t="shared" si="13"/>
        <v>90.322000000000003</v>
      </c>
      <c r="O81" s="19">
        <f t="shared" si="13"/>
        <v>92.789000000000001</v>
      </c>
      <c r="P81" s="19">
        <f t="shared" si="13"/>
        <v>95.656999999999996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19.225000000000001</v>
      </c>
      <c r="H82" s="19">
        <f t="shared" ref="H82:P82" si="14">H24+H25+H26+H27+H30+H31+H32+H33+H34+H35+H36+H37+H38+H39+H40+H41</f>
        <v>21.824000000000002</v>
      </c>
      <c r="I82" s="19">
        <f t="shared" si="14"/>
        <v>11.968</v>
      </c>
      <c r="J82" s="19">
        <f t="shared" si="14"/>
        <v>7.6120000000000001</v>
      </c>
      <c r="K82" s="19">
        <f t="shared" si="14"/>
        <v>0</v>
      </c>
      <c r="L82" s="19">
        <f t="shared" si="14"/>
        <v>0</v>
      </c>
      <c r="M82" s="19">
        <f t="shared" si="14"/>
        <v>1.33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19.225000000000001</v>
      </c>
      <c r="H83" s="19">
        <f>G83+H82</f>
        <v>41.049000000000007</v>
      </c>
      <c r="I83" s="19">
        <f t="shared" ref="I83:P83" si="15">H83+I82</f>
        <v>53.01700000000001</v>
      </c>
      <c r="J83" s="19">
        <f t="shared" si="15"/>
        <v>60.629000000000012</v>
      </c>
      <c r="K83" s="19">
        <f t="shared" si="15"/>
        <v>60.629000000000012</v>
      </c>
      <c r="L83" s="19">
        <f t="shared" si="15"/>
        <v>60.629000000000012</v>
      </c>
      <c r="M83" s="19">
        <f t="shared" si="15"/>
        <v>61.95900000000001</v>
      </c>
      <c r="N83" s="19">
        <f t="shared" si="15"/>
        <v>61.963000000000008</v>
      </c>
      <c r="O83" s="19">
        <f t="shared" si="15"/>
        <v>61.963000000000008</v>
      </c>
      <c r="P83" s="19">
        <f t="shared" si="15"/>
        <v>61.963000000000008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1.1140000000000001</v>
      </c>
      <c r="H84" s="19">
        <f t="shared" ref="H84:O84" si="16">H28+H29+H30+H31+H32+H33+H34+H35+H36+H37+H38+H39+H40+H41+H43</f>
        <v>1.9629999999999999</v>
      </c>
      <c r="I84" s="19">
        <f t="shared" si="16"/>
        <v>0</v>
      </c>
      <c r="J84" s="19">
        <f t="shared" si="16"/>
        <v>7.6120000000000001</v>
      </c>
      <c r="K84" s="19">
        <f t="shared" si="16"/>
        <v>0</v>
      </c>
      <c r="L84" s="19">
        <f t="shared" si="16"/>
        <v>0</v>
      </c>
      <c r="M84" s="19">
        <f t="shared" si="16"/>
        <v>2.25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5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1.1140000000000001</v>
      </c>
      <c r="H85" s="19">
        <f>G85+H84</f>
        <v>3.077</v>
      </c>
      <c r="I85" s="19">
        <f t="shared" ref="I85:P85" si="18">H85+I84</f>
        <v>3.077</v>
      </c>
      <c r="J85" s="19">
        <f t="shared" si="18"/>
        <v>10.689</v>
      </c>
      <c r="K85" s="19">
        <f t="shared" si="18"/>
        <v>10.689</v>
      </c>
      <c r="L85" s="19">
        <f t="shared" si="18"/>
        <v>10.689</v>
      </c>
      <c r="M85" s="19">
        <f t="shared" si="18"/>
        <v>12.939</v>
      </c>
      <c r="N85" s="19">
        <f t="shared" si="18"/>
        <v>12.939</v>
      </c>
      <c r="O85" s="19">
        <f t="shared" si="18"/>
        <v>12.939</v>
      </c>
      <c r="P85" s="19">
        <f t="shared" si="18"/>
        <v>12.939</v>
      </c>
    </row>
    <row r="86" spans="1:16" s="5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1.1140000000000001</v>
      </c>
      <c r="H86" s="19">
        <f t="shared" ref="H86:P86" si="19">H28+H29+H30+H31+H32+H33+H34+H35+H36+H37+H38+H39+H40+H41+H43+H44+H45+H46+H47</f>
        <v>1.9629999999999999</v>
      </c>
      <c r="I86" s="19">
        <f t="shared" si="19"/>
        <v>0</v>
      </c>
      <c r="J86" s="19">
        <f t="shared" si="19"/>
        <v>7.6120000000000001</v>
      </c>
      <c r="K86" s="19">
        <f t="shared" si="19"/>
        <v>0</v>
      </c>
      <c r="L86" s="19">
        <f t="shared" si="19"/>
        <v>0</v>
      </c>
      <c r="M86" s="19">
        <f t="shared" si="19"/>
        <v>6.7710000000000008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5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1.1140000000000001</v>
      </c>
      <c r="H87" s="19">
        <f>G87+H86</f>
        <v>3.077</v>
      </c>
      <c r="I87" s="19">
        <f t="shared" ref="I87:P87" si="20">H87+I86</f>
        <v>3.077</v>
      </c>
      <c r="J87" s="19">
        <f t="shared" si="20"/>
        <v>10.689</v>
      </c>
      <c r="K87" s="19">
        <f t="shared" si="20"/>
        <v>10.689</v>
      </c>
      <c r="L87" s="19">
        <f t="shared" si="20"/>
        <v>10.689</v>
      </c>
      <c r="M87" s="19">
        <f t="shared" si="20"/>
        <v>17.46</v>
      </c>
      <c r="N87" s="19">
        <f t="shared" si="20"/>
        <v>17.46</v>
      </c>
      <c r="O87" s="19">
        <f t="shared" si="20"/>
        <v>17.46</v>
      </c>
      <c r="P87" s="19">
        <f t="shared" si="20"/>
        <v>17.46</v>
      </c>
    </row>
    <row r="88" spans="1:16" s="5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1.1140000000000001</v>
      </c>
      <c r="H88" s="19">
        <f t="shared" si="21"/>
        <v>1.9629999999999999</v>
      </c>
      <c r="I88" s="19">
        <f t="shared" si="21"/>
        <v>0</v>
      </c>
      <c r="J88" s="19">
        <f t="shared" si="21"/>
        <v>7.6120000000000001</v>
      </c>
      <c r="K88" s="19">
        <f t="shared" si="21"/>
        <v>0</v>
      </c>
      <c r="L88" s="19">
        <f t="shared" si="21"/>
        <v>0</v>
      </c>
      <c r="M88" s="19">
        <f t="shared" si="21"/>
        <v>13.8</v>
      </c>
      <c r="N88" s="19">
        <f t="shared" si="21"/>
        <v>4.835</v>
      </c>
      <c r="O88" s="19">
        <f t="shared" si="21"/>
        <v>2.4670000000000001</v>
      </c>
      <c r="P88" s="19">
        <f t="shared" si="21"/>
        <v>1.268</v>
      </c>
    </row>
    <row r="89" spans="1:16" s="5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1.1140000000000001</v>
      </c>
      <c r="H89" s="19">
        <f>G89+H88</f>
        <v>3.077</v>
      </c>
      <c r="I89" s="19">
        <f t="shared" ref="I89:P89" si="22">H89+I88</f>
        <v>3.077</v>
      </c>
      <c r="J89" s="19">
        <f t="shared" si="22"/>
        <v>10.689</v>
      </c>
      <c r="K89" s="19">
        <f t="shared" si="22"/>
        <v>10.689</v>
      </c>
      <c r="L89" s="19">
        <f t="shared" si="22"/>
        <v>10.689</v>
      </c>
      <c r="M89" s="19">
        <f t="shared" si="22"/>
        <v>24.489000000000001</v>
      </c>
      <c r="N89" s="19">
        <f t="shared" si="22"/>
        <v>29.324000000000002</v>
      </c>
      <c r="O89" s="19">
        <f t="shared" si="22"/>
        <v>31.791</v>
      </c>
      <c r="P89" s="19">
        <f t="shared" si="22"/>
        <v>33.058999999999997</v>
      </c>
    </row>
    <row r="90" spans="1:16" s="5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1.9629999999999999</v>
      </c>
      <c r="I90" s="19">
        <f t="shared" si="23"/>
        <v>0</v>
      </c>
      <c r="J90" s="19">
        <f t="shared" si="23"/>
        <v>7.6120000000000001</v>
      </c>
      <c r="K90" s="19">
        <f t="shared" si="23"/>
        <v>0</v>
      </c>
      <c r="L90" s="19">
        <f t="shared" si="23"/>
        <v>0</v>
      </c>
      <c r="M90" s="19">
        <f t="shared" si="23"/>
        <v>1.33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5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1.9629999999999999</v>
      </c>
      <c r="I91" s="19">
        <f t="shared" ref="I91:P91" si="24">H91+I90</f>
        <v>1.9629999999999999</v>
      </c>
      <c r="J91" s="19">
        <f t="shared" si="24"/>
        <v>9.5749999999999993</v>
      </c>
      <c r="K91" s="19">
        <f t="shared" si="24"/>
        <v>9.5749999999999993</v>
      </c>
      <c r="L91" s="19">
        <f t="shared" si="24"/>
        <v>9.5749999999999993</v>
      </c>
      <c r="M91" s="19">
        <f t="shared" si="24"/>
        <v>10.904999999999999</v>
      </c>
      <c r="N91" s="19">
        <f t="shared" si="24"/>
        <v>10.904999999999999</v>
      </c>
      <c r="O91" s="19">
        <f t="shared" si="24"/>
        <v>10.904999999999999</v>
      </c>
      <c r="P91" s="19">
        <f t="shared" si="24"/>
        <v>10.904999999999999</v>
      </c>
    </row>
    <row r="92" spans="1:16" s="5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11.305</v>
      </c>
      <c r="O92" s="19">
        <f t="shared" si="25"/>
        <v>0</v>
      </c>
      <c r="P92" s="19">
        <f t="shared" si="25"/>
        <v>0</v>
      </c>
    </row>
    <row r="93" spans="1:16" s="5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11.305</v>
      </c>
      <c r="O93" s="19">
        <f t="shared" si="26"/>
        <v>11.305</v>
      </c>
      <c r="P93" s="19">
        <f t="shared" si="26"/>
        <v>11.305</v>
      </c>
    </row>
    <row r="94" spans="1:16" s="5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11.305</v>
      </c>
      <c r="O94" s="19">
        <f t="shared" si="27"/>
        <v>16.86</v>
      </c>
      <c r="P94" s="19">
        <f t="shared" si="27"/>
        <v>0</v>
      </c>
    </row>
    <row r="95" spans="1:16" s="5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11.305</v>
      </c>
      <c r="O95" s="19">
        <f t="shared" si="28"/>
        <v>28.164999999999999</v>
      </c>
      <c r="P95" s="19">
        <f t="shared" si="28"/>
        <v>28.164999999999999</v>
      </c>
    </row>
    <row r="96" spans="1:16" s="5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11.305</v>
      </c>
      <c r="O96" s="19">
        <f t="shared" si="29"/>
        <v>28.164999999999999</v>
      </c>
      <c r="P96" s="19">
        <f t="shared" si="29"/>
        <v>28.164999999999999</v>
      </c>
    </row>
    <row r="97" spans="1:16" s="5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5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5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5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5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5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5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5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5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5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5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5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5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5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5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5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5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5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5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5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P162"/>
  <sheetViews>
    <sheetView tabSelected="1" view="pageBreakPreview" zoomScale="80" zoomScaleNormal="80" zoomScaleSheetLayoutView="80" workbookViewId="0">
      <pane ySplit="5" topLeftCell="A6" activePane="bottomLeft" state="frozen"/>
      <selection pane="bottomLeft" activeCell="E112" sqref="E112"/>
    </sheetView>
  </sheetViews>
  <sheetFormatPr defaultColWidth="8.85546875" defaultRowHeight="15.75"/>
  <cols>
    <col min="1" max="1" width="6" style="80" customWidth="1"/>
    <col min="2" max="2" width="49.5703125" style="81" customWidth="1"/>
    <col min="3" max="3" width="16.85546875" style="82" customWidth="1"/>
    <col min="4" max="4" width="42.5703125" style="83" customWidth="1"/>
    <col min="5" max="5" width="17" style="83" customWidth="1"/>
    <col min="6" max="6" width="14.42578125" style="83" customWidth="1"/>
    <col min="7" max="7" width="7.85546875" style="84" customWidth="1"/>
    <col min="8" max="8" width="8.7109375" style="84" customWidth="1"/>
    <col min="9" max="9" width="8.140625" style="84" customWidth="1"/>
    <col min="10" max="10" width="8.7109375" style="84" customWidth="1"/>
    <col min="11" max="11" width="8.42578125" style="84" customWidth="1"/>
    <col min="12" max="12" width="8.7109375" style="84" customWidth="1"/>
    <col min="13" max="13" width="8.42578125" style="84" customWidth="1"/>
    <col min="14" max="14" width="9.140625" style="84" customWidth="1"/>
    <col min="15" max="15" width="8.42578125" style="84" customWidth="1"/>
    <col min="16" max="16" width="9.85546875" style="84" customWidth="1"/>
    <col min="17" max="16384" width="8.85546875" style="4"/>
  </cols>
  <sheetData>
    <row r="1" spans="1:16" s="1" customFormat="1" ht="19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7" customFormat="1" ht="19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" customFormat="1" ht="19.5" customHeight="1" thickBot="1">
      <c r="A3" s="105" t="s">
        <v>184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3" customFormat="1" ht="20.25" customHeight="1" thickBot="1">
      <c r="A4" s="106" t="s">
        <v>2</v>
      </c>
      <c r="B4" s="108" t="s">
        <v>3</v>
      </c>
      <c r="C4" s="110" t="s">
        <v>4</v>
      </c>
      <c r="D4" s="106" t="s">
        <v>5</v>
      </c>
      <c r="E4" s="106" t="s">
        <v>6</v>
      </c>
      <c r="F4" s="112" t="s">
        <v>7</v>
      </c>
      <c r="G4" s="114" t="s">
        <v>8</v>
      </c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8" customHeight="1" thickBot="1">
      <c r="A5" s="107"/>
      <c r="B5" s="109"/>
      <c r="C5" s="111"/>
      <c r="D5" s="107"/>
      <c r="E5" s="107"/>
      <c r="F5" s="113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s="23" customFormat="1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11.1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2.6930000000000001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8.016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0.82199999999999995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7.48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6.5000000000000002E-2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3.0179999999999998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17.678999999999998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4.0819999999999999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0.52400000000000002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8" t="s">
        <v>40</v>
      </c>
      <c r="C17" s="78" t="s">
        <v>44</v>
      </c>
      <c r="D17" s="8" t="s">
        <v>45</v>
      </c>
      <c r="E17" s="79" t="s">
        <v>46</v>
      </c>
      <c r="F17" s="29">
        <v>60</v>
      </c>
      <c r="G17" s="19"/>
      <c r="H17" s="19"/>
      <c r="I17" s="14"/>
      <c r="J17" s="14"/>
      <c r="K17" s="19">
        <v>4.2679999999999998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9" t="s">
        <v>46</v>
      </c>
      <c r="F18" s="29">
        <v>60</v>
      </c>
      <c r="G18" s="19"/>
      <c r="H18" s="19"/>
      <c r="I18" s="14"/>
      <c r="J18" s="14">
        <v>9.4030000000000005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6.7110000000000003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13.5</v>
      </c>
      <c r="L20" s="14">
        <v>13.3</v>
      </c>
      <c r="M20" s="14">
        <v>10.3</v>
      </c>
      <c r="N20" s="14">
        <v>11.4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8.19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1.08</v>
      </c>
      <c r="O22" s="19">
        <v>1.6</v>
      </c>
      <c r="P22" s="19"/>
    </row>
    <row r="23" spans="1:16" s="10" customFormat="1" ht="40.5" customHeight="1" thickBot="1">
      <c r="A23" s="16">
        <v>18</v>
      </c>
      <c r="B23" s="92" t="s">
        <v>60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21.992000000000001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18.632000000000001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9.7780000000000005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1.1299999999999999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3.7999999999999999E-2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1.1679999999999999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1.77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0.18099999999999999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0.79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6.8000000000000005E-2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2.44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1.4770000000000001</v>
      </c>
      <c r="K36" s="15"/>
      <c r="L36" s="15"/>
      <c r="M36" s="15"/>
      <c r="N36" s="19"/>
      <c r="O36" s="19"/>
      <c r="P36" s="19"/>
    </row>
    <row r="37" spans="1:16" s="7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0.879</v>
      </c>
      <c r="K37" s="15"/>
      <c r="L37" s="15"/>
      <c r="M37" s="15"/>
      <c r="N37" s="19"/>
      <c r="O37" s="19"/>
      <c r="P37" s="19"/>
    </row>
    <row r="38" spans="1:16" s="7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0.13800000000000001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0.92800000000000005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1.389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0.83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0.91400000000000003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0.21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2.41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1.1439999999999999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1.08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0.36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1.3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3.8969999999999998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3.7330000000000001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1.0569999999999999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1.827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0.35599999999999998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1.893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4.2720000000000002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1.2689999999999999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1.63</v>
      </c>
    </row>
    <row r="64" spans="1:16" s="10" customFormat="1" ht="19.5" thickBot="1">
      <c r="A64" s="16">
        <v>57</v>
      </c>
      <c r="B64" s="92" t="s">
        <v>163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0.79200000000000004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11.041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17.942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23.16</v>
      </c>
      <c r="H68" s="62">
        <f t="shared" si="0"/>
        <v>20.583000000000002</v>
      </c>
      <c r="I68" s="62">
        <f t="shared" si="0"/>
        <v>9.7780000000000005</v>
      </c>
      <c r="J68" s="62">
        <f t="shared" si="0"/>
        <v>6.8219999999999992</v>
      </c>
      <c r="K68" s="62">
        <f t="shared" si="0"/>
        <v>0</v>
      </c>
      <c r="L68" s="62">
        <f t="shared" si="0"/>
        <v>11.1</v>
      </c>
      <c r="M68" s="62">
        <f t="shared" si="0"/>
        <v>3.2850000000000001</v>
      </c>
      <c r="N68" s="62">
        <f t="shared" si="0"/>
        <v>11.836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95" t="s">
        <v>171</v>
      </c>
      <c r="B69" s="96"/>
      <c r="C69" s="96"/>
      <c r="D69" s="96"/>
      <c r="E69" s="97"/>
      <c r="F69" s="25" t="s">
        <v>170</v>
      </c>
      <c r="G69" s="62">
        <f>SUM(G7:G8,G25:G43,G42:G44,G66:G67)</f>
        <v>23.16</v>
      </c>
      <c r="H69" s="62">
        <f t="shared" ref="H69:P69" si="1">SUM(G69,H68)</f>
        <v>43.743000000000002</v>
      </c>
      <c r="I69" s="62">
        <f t="shared" si="1"/>
        <v>53.521000000000001</v>
      </c>
      <c r="J69" s="62">
        <f t="shared" si="1"/>
        <v>60.343000000000004</v>
      </c>
      <c r="K69" s="62">
        <f t="shared" si="1"/>
        <v>60.343000000000004</v>
      </c>
      <c r="L69" s="62">
        <f t="shared" si="1"/>
        <v>71.442999999999998</v>
      </c>
      <c r="M69" s="62">
        <f t="shared" si="1"/>
        <v>74.727999999999994</v>
      </c>
      <c r="N69" s="62">
        <f t="shared" si="1"/>
        <v>86.563999999999993</v>
      </c>
      <c r="O69" s="62">
        <f t="shared" si="1"/>
        <v>86.563999999999993</v>
      </c>
      <c r="P69" s="62">
        <f t="shared" si="1"/>
        <v>86.563999999999993</v>
      </c>
    </row>
    <row r="70" spans="1:16" s="10" customFormat="1" ht="14.25" hidden="1" customHeight="1" thickBot="1">
      <c r="A70" s="98"/>
      <c r="B70" s="99"/>
      <c r="C70" s="99"/>
      <c r="D70" s="99"/>
      <c r="E70" s="100"/>
      <c r="F70" s="25" t="s">
        <v>172</v>
      </c>
      <c r="G70" s="62">
        <f t="shared" ref="G70:P70" si="2">G68+G8+G9+G10+G11+G12+G13+G14+G15+G16+G44+G45+G46+G47+G48+G67+G7</f>
        <v>23.225000000000001</v>
      </c>
      <c r="H70" s="62">
        <f t="shared" si="2"/>
        <v>20.583000000000002</v>
      </c>
      <c r="I70" s="62">
        <f t="shared" si="2"/>
        <v>25.093000000000004</v>
      </c>
      <c r="J70" s="62">
        <f t="shared" si="2"/>
        <v>14.302</v>
      </c>
      <c r="K70" s="62">
        <f t="shared" si="2"/>
        <v>0.82199999999999995</v>
      </c>
      <c r="L70" s="62">
        <f t="shared" si="2"/>
        <v>11.1</v>
      </c>
      <c r="M70" s="62">
        <f t="shared" si="2"/>
        <v>11.131</v>
      </c>
      <c r="N70" s="62">
        <f t="shared" si="2"/>
        <v>11.836</v>
      </c>
      <c r="O70" s="62">
        <f t="shared" si="2"/>
        <v>17.942</v>
      </c>
      <c r="P70" s="62">
        <f t="shared" si="2"/>
        <v>37.179000000000002</v>
      </c>
    </row>
    <row r="71" spans="1:16" s="10" customFormat="1" ht="22.5" customHeight="1" thickBot="1">
      <c r="A71" s="98"/>
      <c r="B71" s="99"/>
      <c r="C71" s="99"/>
      <c r="D71" s="99"/>
      <c r="E71" s="100"/>
      <c r="F71" s="25" t="s">
        <v>172</v>
      </c>
      <c r="G71" s="62">
        <f>G70</f>
        <v>23.225000000000001</v>
      </c>
      <c r="H71" s="62">
        <f>G71+H70</f>
        <v>43.808000000000007</v>
      </c>
      <c r="I71" s="62">
        <f t="shared" ref="I71:P71" si="3">H71+I70</f>
        <v>68.90100000000001</v>
      </c>
      <c r="J71" s="62">
        <f t="shared" si="3"/>
        <v>83.203000000000003</v>
      </c>
      <c r="K71" s="62">
        <f t="shared" si="3"/>
        <v>84.025000000000006</v>
      </c>
      <c r="L71" s="62">
        <f t="shared" si="3"/>
        <v>95.125</v>
      </c>
      <c r="M71" s="62">
        <f t="shared" si="3"/>
        <v>106.256</v>
      </c>
      <c r="N71" s="62">
        <f t="shared" si="3"/>
        <v>118.092</v>
      </c>
      <c r="O71" s="62">
        <f t="shared" si="3"/>
        <v>136.03399999999999</v>
      </c>
      <c r="P71" s="62">
        <f t="shared" si="3"/>
        <v>173.21299999999999</v>
      </c>
    </row>
    <row r="72" spans="1:16" s="10" customFormat="1" ht="19.5" hidden="1" customHeight="1" thickBot="1">
      <c r="A72" s="98"/>
      <c r="B72" s="99"/>
      <c r="C72" s="99"/>
      <c r="D72" s="99"/>
      <c r="E72" s="100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23.225000000000001</v>
      </c>
      <c r="H72" s="62">
        <f t="shared" si="4"/>
        <v>20.583000000000002</v>
      </c>
      <c r="I72" s="62">
        <f t="shared" si="4"/>
        <v>31.804000000000002</v>
      </c>
      <c r="J72" s="62">
        <f t="shared" si="4"/>
        <v>23.705000000000005</v>
      </c>
      <c r="K72" s="62">
        <f t="shared" si="4"/>
        <v>18.59</v>
      </c>
      <c r="L72" s="62">
        <f t="shared" si="4"/>
        <v>24.4</v>
      </c>
      <c r="M72" s="62">
        <f t="shared" si="4"/>
        <v>34.685000000000002</v>
      </c>
      <c r="N72" s="62">
        <f t="shared" si="4"/>
        <v>28.588000000000005</v>
      </c>
      <c r="O72" s="62">
        <f t="shared" si="4"/>
        <v>29.981000000000002</v>
      </c>
      <c r="P72" s="62">
        <f t="shared" si="4"/>
        <v>40.078000000000003</v>
      </c>
    </row>
    <row r="73" spans="1:16" s="10" customFormat="1" ht="17.25" customHeight="1" thickBot="1">
      <c r="A73" s="98"/>
      <c r="B73" s="99"/>
      <c r="C73" s="99"/>
      <c r="D73" s="99"/>
      <c r="E73" s="100"/>
      <c r="F73" s="25" t="s">
        <v>174</v>
      </c>
      <c r="G73" s="62">
        <f>SUM(G6:G22,G24:G63,G65:G67)</f>
        <v>23.225000000000001</v>
      </c>
      <c r="H73" s="62">
        <f>SUM(G73,H72)</f>
        <v>43.808000000000007</v>
      </c>
      <c r="I73" s="62">
        <f t="shared" ref="I73:P73" si="5">SUM(H73,I72)</f>
        <v>75.612000000000009</v>
      </c>
      <c r="J73" s="62">
        <f t="shared" si="5"/>
        <v>99.317000000000007</v>
      </c>
      <c r="K73" s="62">
        <f t="shared" si="5"/>
        <v>117.90700000000001</v>
      </c>
      <c r="L73" s="62">
        <f t="shared" si="5"/>
        <v>142.30700000000002</v>
      </c>
      <c r="M73" s="62">
        <f t="shared" si="5"/>
        <v>176.99200000000002</v>
      </c>
      <c r="N73" s="62">
        <f t="shared" si="5"/>
        <v>205.58</v>
      </c>
      <c r="O73" s="62">
        <f t="shared" si="5"/>
        <v>235.56100000000001</v>
      </c>
      <c r="P73" s="62">
        <f t="shared" si="5"/>
        <v>275.63900000000001</v>
      </c>
    </row>
    <row r="74" spans="1:16" s="10" customFormat="1" ht="14.25" hidden="1" customHeight="1" thickBot="1">
      <c r="A74" s="98"/>
      <c r="B74" s="99"/>
      <c r="C74" s="99"/>
      <c r="D74" s="99"/>
      <c r="E74" s="100"/>
      <c r="F74" s="25" t="s">
        <v>175</v>
      </c>
      <c r="G74" s="62">
        <f t="shared" ref="G74:P74" si="6">G24+G25+G26+G27+G31+G32+G33+G39+G37+G34+G35</f>
        <v>21.992000000000001</v>
      </c>
      <c r="H74" s="62">
        <f t="shared" si="6"/>
        <v>20.583000000000002</v>
      </c>
      <c r="I74" s="62">
        <f t="shared" si="6"/>
        <v>9.7780000000000005</v>
      </c>
      <c r="J74" s="62">
        <f t="shared" si="6"/>
        <v>4.1769999999999996</v>
      </c>
      <c r="K74" s="62">
        <f t="shared" si="6"/>
        <v>0</v>
      </c>
      <c r="L74" s="62">
        <f t="shared" si="6"/>
        <v>0</v>
      </c>
      <c r="M74" s="62">
        <f t="shared" si="6"/>
        <v>0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8"/>
      <c r="B75" s="99"/>
      <c r="C75" s="99"/>
      <c r="D75" s="99"/>
      <c r="E75" s="100"/>
      <c r="F75" s="25" t="s">
        <v>176</v>
      </c>
      <c r="G75" s="62">
        <f>G74</f>
        <v>21.992000000000001</v>
      </c>
      <c r="H75" s="62">
        <f>SUM(G75,H74)</f>
        <v>42.575000000000003</v>
      </c>
      <c r="I75" s="62">
        <f t="shared" ref="I75:P75" si="7">SUM(H75,I74)</f>
        <v>52.353000000000002</v>
      </c>
      <c r="J75" s="62">
        <f t="shared" si="7"/>
        <v>56.53</v>
      </c>
      <c r="K75" s="62">
        <f t="shared" si="7"/>
        <v>56.53</v>
      </c>
      <c r="L75" s="62">
        <f t="shared" si="7"/>
        <v>56.53</v>
      </c>
      <c r="M75" s="62">
        <f t="shared" si="7"/>
        <v>56.53</v>
      </c>
      <c r="N75" s="62">
        <f t="shared" si="7"/>
        <v>56.533000000000001</v>
      </c>
      <c r="O75" s="62">
        <f t="shared" si="7"/>
        <v>56.533000000000001</v>
      </c>
      <c r="P75" s="62">
        <f t="shared" si="7"/>
        <v>56.533000000000001</v>
      </c>
    </row>
    <row r="76" spans="1:16" s="10" customFormat="1" ht="21" hidden="1" customHeight="1" thickBot="1">
      <c r="A76" s="16"/>
      <c r="B76" s="101" t="s">
        <v>177</v>
      </c>
      <c r="C76" s="102"/>
      <c r="D76" s="102"/>
      <c r="E76" s="103"/>
      <c r="F76" s="63" t="s">
        <v>170</v>
      </c>
      <c r="G76" s="19">
        <f>G24+G25+G26+G27+G28+G29+G30+G31+G32+G33+G34+G35+G36+G37+G38+G39+G40+G41+G42+G43</f>
        <v>23.16</v>
      </c>
      <c r="H76" s="19">
        <f t="shared" ref="H76:P76" si="8">H24+H25+H26+H27+H28+H29+H30+H31+H32+H33+H34+H35+H36+H37+H38+H39+H40+H41+H42+H43</f>
        <v>20.583000000000002</v>
      </c>
      <c r="I76" s="19">
        <f t="shared" si="8"/>
        <v>9.7780000000000005</v>
      </c>
      <c r="J76" s="19">
        <f t="shared" si="8"/>
        <v>6.8219999999999992</v>
      </c>
      <c r="K76" s="19">
        <f t="shared" si="8"/>
        <v>0</v>
      </c>
      <c r="L76" s="19">
        <f t="shared" si="8"/>
        <v>0</v>
      </c>
      <c r="M76" s="19">
        <f t="shared" si="8"/>
        <v>3.2850000000000001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117" t="s">
        <v>178</v>
      </c>
      <c r="B77" s="96"/>
      <c r="C77" s="96"/>
      <c r="D77" s="96"/>
      <c r="E77" s="97"/>
      <c r="F77" s="63" t="s">
        <v>170</v>
      </c>
      <c r="G77" s="19">
        <f>SUM(G25:G44)</f>
        <v>23.16</v>
      </c>
      <c r="H77" s="19">
        <f>SUM(G77,H76)</f>
        <v>43.743000000000002</v>
      </c>
      <c r="I77" s="19">
        <f t="shared" ref="I77:P77" si="9">SUM(H77,I76)</f>
        <v>53.521000000000001</v>
      </c>
      <c r="J77" s="19">
        <f t="shared" si="9"/>
        <v>60.343000000000004</v>
      </c>
      <c r="K77" s="19">
        <f t="shared" si="9"/>
        <v>60.343000000000004</v>
      </c>
      <c r="L77" s="19">
        <f t="shared" si="9"/>
        <v>60.343000000000004</v>
      </c>
      <c r="M77" s="19">
        <f t="shared" si="9"/>
        <v>63.628</v>
      </c>
      <c r="N77" s="19">
        <f t="shared" si="9"/>
        <v>63.631</v>
      </c>
      <c r="O77" s="19">
        <f t="shared" si="9"/>
        <v>63.631</v>
      </c>
      <c r="P77" s="19">
        <f t="shared" si="9"/>
        <v>63.631</v>
      </c>
    </row>
    <row r="78" spans="1:16" s="10" customFormat="1" ht="22.5" hidden="1" customHeight="1" thickBot="1">
      <c r="A78" s="98"/>
      <c r="B78" s="99"/>
      <c r="C78" s="99"/>
      <c r="D78" s="99"/>
      <c r="E78" s="100"/>
      <c r="F78" s="63" t="s">
        <v>172</v>
      </c>
      <c r="G78" s="19">
        <f t="shared" ref="G78:P78" si="10">G76+G44+G45+G46+G47+G48</f>
        <v>23.16</v>
      </c>
      <c r="H78" s="19">
        <f t="shared" si="10"/>
        <v>20.583000000000002</v>
      </c>
      <c r="I78" s="19">
        <f t="shared" si="10"/>
        <v>9.7780000000000005</v>
      </c>
      <c r="J78" s="19">
        <f t="shared" si="10"/>
        <v>6.8219999999999992</v>
      </c>
      <c r="K78" s="19">
        <f t="shared" si="10"/>
        <v>0</v>
      </c>
      <c r="L78" s="19">
        <f t="shared" si="10"/>
        <v>0</v>
      </c>
      <c r="M78" s="19">
        <f t="shared" si="10"/>
        <v>8.1129999999999995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8"/>
      <c r="B79" s="99"/>
      <c r="C79" s="99"/>
      <c r="D79" s="99"/>
      <c r="E79" s="100"/>
      <c r="F79" s="63" t="s">
        <v>172</v>
      </c>
      <c r="G79" s="19">
        <f>SUM(G25:G43,G42:G52)</f>
        <v>23.16</v>
      </c>
      <c r="H79" s="19">
        <f>SUM(G79)+H78</f>
        <v>43.743000000000002</v>
      </c>
      <c r="I79" s="19">
        <f>SUM(H79)+I78</f>
        <v>53.521000000000001</v>
      </c>
      <c r="J79" s="19">
        <f t="shared" ref="J79:P79" si="11">SUM(I79)+J78</f>
        <v>60.343000000000004</v>
      </c>
      <c r="K79" s="19">
        <f t="shared" si="11"/>
        <v>60.343000000000004</v>
      </c>
      <c r="L79" s="19">
        <f t="shared" si="11"/>
        <v>60.343000000000004</v>
      </c>
      <c r="M79" s="19">
        <f t="shared" si="11"/>
        <v>68.456000000000003</v>
      </c>
      <c r="N79" s="19">
        <f t="shared" si="11"/>
        <v>68.459000000000003</v>
      </c>
      <c r="O79" s="19">
        <f t="shared" si="11"/>
        <v>68.459000000000003</v>
      </c>
      <c r="P79" s="19">
        <f t="shared" si="11"/>
        <v>68.459000000000003</v>
      </c>
    </row>
    <row r="80" spans="1:16" s="10" customFormat="1" ht="18.75" hidden="1" customHeight="1" thickBot="1">
      <c r="A80" s="98"/>
      <c r="B80" s="99"/>
      <c r="C80" s="99"/>
      <c r="D80" s="99"/>
      <c r="E80" s="100"/>
      <c r="F80" s="63" t="s">
        <v>179</v>
      </c>
      <c r="G80" s="19">
        <f t="shared" ref="G80:P80" si="12">G78+G49+G50+G51+G52+G53+G54+G55+G56+G57+G58+G59+G62+G63</f>
        <v>23.16</v>
      </c>
      <c r="H80" s="19">
        <f t="shared" si="12"/>
        <v>20.583000000000002</v>
      </c>
      <c r="I80" s="19">
        <f t="shared" si="12"/>
        <v>9.7780000000000005</v>
      </c>
      <c r="J80" s="19">
        <f t="shared" si="12"/>
        <v>6.8219999999999992</v>
      </c>
      <c r="K80" s="19">
        <f t="shared" si="12"/>
        <v>0</v>
      </c>
      <c r="L80" s="19">
        <f t="shared" si="12"/>
        <v>0</v>
      </c>
      <c r="M80" s="19">
        <f t="shared" si="12"/>
        <v>21.366999999999997</v>
      </c>
      <c r="N80" s="19">
        <f t="shared" si="12"/>
        <v>4.2750000000000004</v>
      </c>
      <c r="O80" s="19">
        <f t="shared" si="12"/>
        <v>2.2490000000000001</v>
      </c>
      <c r="P80" s="19">
        <f t="shared" si="12"/>
        <v>2.899</v>
      </c>
    </row>
    <row r="81" spans="1:16" s="10" customFormat="1" ht="13.5" customHeight="1" thickBot="1">
      <c r="A81" s="98"/>
      <c r="B81" s="99"/>
      <c r="C81" s="99"/>
      <c r="D81" s="99"/>
      <c r="E81" s="100"/>
      <c r="F81" s="63" t="s">
        <v>179</v>
      </c>
      <c r="G81" s="19">
        <f>G80</f>
        <v>23.16</v>
      </c>
      <c r="H81" s="19">
        <f>G81+H80</f>
        <v>43.743000000000002</v>
      </c>
      <c r="I81" s="19">
        <f t="shared" ref="I81:P81" si="13">H81+I80</f>
        <v>53.521000000000001</v>
      </c>
      <c r="J81" s="19">
        <f t="shared" si="13"/>
        <v>60.343000000000004</v>
      </c>
      <c r="K81" s="19">
        <f t="shared" si="13"/>
        <v>60.343000000000004</v>
      </c>
      <c r="L81" s="19">
        <f t="shared" si="13"/>
        <v>60.343000000000004</v>
      </c>
      <c r="M81" s="19">
        <f t="shared" si="13"/>
        <v>81.710000000000008</v>
      </c>
      <c r="N81" s="19">
        <f t="shared" si="13"/>
        <v>85.985000000000014</v>
      </c>
      <c r="O81" s="19">
        <f t="shared" si="13"/>
        <v>88.234000000000009</v>
      </c>
      <c r="P81" s="19">
        <f t="shared" si="13"/>
        <v>91.13300000000001</v>
      </c>
    </row>
    <row r="82" spans="1:16" s="10" customFormat="1" ht="20.25" hidden="1" customHeight="1" thickBot="1">
      <c r="A82" s="98"/>
      <c r="B82" s="99"/>
      <c r="C82" s="99"/>
      <c r="D82" s="99"/>
      <c r="E82" s="100"/>
      <c r="F82" s="63" t="s">
        <v>175</v>
      </c>
      <c r="G82" s="19">
        <f>G24+G25+G26+G27+G30+G31+G32+G33+G34+G35+G36+G37+G38+G39+G40+G41</f>
        <v>21.992000000000001</v>
      </c>
      <c r="H82" s="19">
        <f t="shared" ref="H82:P82" si="14">H24+H25+H26+H27+H30+H31+H32+H33+H34+H35+H36+H37+H38+H39+H40+H41</f>
        <v>20.583000000000002</v>
      </c>
      <c r="I82" s="19">
        <f t="shared" si="14"/>
        <v>9.7780000000000005</v>
      </c>
      <c r="J82" s="19">
        <f t="shared" si="14"/>
        <v>6.8219999999999992</v>
      </c>
      <c r="K82" s="19">
        <f t="shared" si="14"/>
        <v>0</v>
      </c>
      <c r="L82" s="19">
        <f t="shared" si="14"/>
        <v>0</v>
      </c>
      <c r="M82" s="19">
        <f t="shared" si="14"/>
        <v>1.0660000000000001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18"/>
      <c r="B83" s="119"/>
      <c r="C83" s="119"/>
      <c r="D83" s="119"/>
      <c r="E83" s="120"/>
      <c r="F83" s="63" t="s">
        <v>176</v>
      </c>
      <c r="G83" s="19">
        <f>G82</f>
        <v>21.992000000000001</v>
      </c>
      <c r="H83" s="19">
        <f>G83+H82</f>
        <v>42.575000000000003</v>
      </c>
      <c r="I83" s="19">
        <f t="shared" ref="I83:P83" si="15">H83+I82</f>
        <v>52.353000000000002</v>
      </c>
      <c r="J83" s="19">
        <f t="shared" si="15"/>
        <v>59.174999999999997</v>
      </c>
      <c r="K83" s="19">
        <f t="shared" si="15"/>
        <v>59.174999999999997</v>
      </c>
      <c r="L83" s="19">
        <f t="shared" si="15"/>
        <v>59.174999999999997</v>
      </c>
      <c r="M83" s="19">
        <f t="shared" si="15"/>
        <v>60.241</v>
      </c>
      <c r="N83" s="19">
        <f t="shared" si="15"/>
        <v>60.244</v>
      </c>
      <c r="O83" s="19">
        <f t="shared" si="15"/>
        <v>60.244</v>
      </c>
      <c r="P83" s="19">
        <f t="shared" si="15"/>
        <v>60.244</v>
      </c>
    </row>
    <row r="84" spans="1:16" s="10" customFormat="1" ht="21.75" hidden="1" customHeight="1" thickBot="1">
      <c r="A84" s="75"/>
      <c r="B84" s="76"/>
      <c r="C84" s="76"/>
      <c r="D84" s="76"/>
      <c r="E84" s="77"/>
      <c r="F84" s="63" t="s">
        <v>170</v>
      </c>
      <c r="G84" s="19">
        <f>G28+G29+G30+G31+G32+G33+G34+G35+G36+G37+G38+G39+G40+G41+G43</f>
        <v>1.1679999999999999</v>
      </c>
      <c r="H84" s="19">
        <f t="shared" ref="H84:O84" si="16">H28+H29+H30+H31+H32+H33+H34+H35+H36+H37+H38+H39+H40+H41+H43</f>
        <v>1.9510000000000001</v>
      </c>
      <c r="I84" s="19">
        <f t="shared" si="16"/>
        <v>0</v>
      </c>
      <c r="J84" s="19">
        <f t="shared" si="16"/>
        <v>6.8219999999999992</v>
      </c>
      <c r="K84" s="19">
        <f t="shared" si="16"/>
        <v>0</v>
      </c>
      <c r="L84" s="19">
        <f t="shared" si="16"/>
        <v>0</v>
      </c>
      <c r="M84" s="19">
        <f t="shared" si="16"/>
        <v>1.8959999999999999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23" t="s">
        <v>180</v>
      </c>
      <c r="B85" s="124"/>
      <c r="C85" s="124"/>
      <c r="D85" s="124"/>
      <c r="E85" s="125"/>
      <c r="F85" s="63" t="s">
        <v>170</v>
      </c>
      <c r="G85" s="19">
        <f>G84</f>
        <v>1.1679999999999999</v>
      </c>
      <c r="H85" s="19">
        <f>G85+H84</f>
        <v>3.1189999999999998</v>
      </c>
      <c r="I85" s="19">
        <f t="shared" ref="I85:P85" si="18">H85+I84</f>
        <v>3.1189999999999998</v>
      </c>
      <c r="J85" s="19">
        <f t="shared" si="18"/>
        <v>9.9409999999999989</v>
      </c>
      <c r="K85" s="19">
        <f t="shared" si="18"/>
        <v>9.9409999999999989</v>
      </c>
      <c r="L85" s="19">
        <f t="shared" si="18"/>
        <v>9.9409999999999989</v>
      </c>
      <c r="M85" s="19">
        <f t="shared" si="18"/>
        <v>11.837</v>
      </c>
      <c r="N85" s="19">
        <f t="shared" si="18"/>
        <v>11.837</v>
      </c>
      <c r="O85" s="19">
        <f t="shared" si="18"/>
        <v>11.837</v>
      </c>
      <c r="P85" s="19">
        <f t="shared" si="18"/>
        <v>11.837</v>
      </c>
    </row>
    <row r="86" spans="1:16" s="10" customFormat="1" ht="18" hidden="1" customHeight="1" thickBot="1">
      <c r="A86" s="73"/>
      <c r="B86" s="64"/>
      <c r="C86" s="64"/>
      <c r="D86" s="64"/>
      <c r="E86" s="74"/>
      <c r="F86" s="63" t="s">
        <v>172</v>
      </c>
      <c r="G86" s="19">
        <f>G28+G29+G30+G31+G32+G33+G34+G35+G36+G37+G38+G39+G40+G41+G43+G44+G45+G46+G47</f>
        <v>1.1679999999999999</v>
      </c>
      <c r="H86" s="19">
        <f t="shared" ref="H86:P86" si="19">H28+H29+H30+H31+H32+H33+H34+H35+H36+H37+H38+H39+H40+H41+H43+H44+H45+H46+H47</f>
        <v>1.9510000000000001</v>
      </c>
      <c r="I86" s="19">
        <f t="shared" si="19"/>
        <v>0</v>
      </c>
      <c r="J86" s="19">
        <f t="shared" si="19"/>
        <v>6.8219999999999992</v>
      </c>
      <c r="K86" s="19">
        <f t="shared" si="19"/>
        <v>0</v>
      </c>
      <c r="L86" s="19">
        <f t="shared" si="19"/>
        <v>0</v>
      </c>
      <c r="M86" s="19">
        <f t="shared" si="19"/>
        <v>5.58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3"/>
      <c r="B87" s="64"/>
      <c r="C87" s="64"/>
      <c r="D87" s="64"/>
      <c r="E87" s="74"/>
      <c r="F87" s="63" t="s">
        <v>172</v>
      </c>
      <c r="G87" s="19">
        <f>G86</f>
        <v>1.1679999999999999</v>
      </c>
      <c r="H87" s="19">
        <f>G87+H86</f>
        <v>3.1189999999999998</v>
      </c>
      <c r="I87" s="19">
        <f t="shared" ref="I87:P87" si="20">H87+I86</f>
        <v>3.1189999999999998</v>
      </c>
      <c r="J87" s="19">
        <f t="shared" si="20"/>
        <v>9.9409999999999989</v>
      </c>
      <c r="K87" s="19">
        <f t="shared" si="20"/>
        <v>9.9409999999999989</v>
      </c>
      <c r="L87" s="19">
        <f t="shared" si="20"/>
        <v>9.9409999999999989</v>
      </c>
      <c r="M87" s="19">
        <f t="shared" si="20"/>
        <v>15.520999999999999</v>
      </c>
      <c r="N87" s="19">
        <f t="shared" si="20"/>
        <v>15.520999999999999</v>
      </c>
      <c r="O87" s="19">
        <f t="shared" si="20"/>
        <v>15.520999999999999</v>
      </c>
      <c r="P87" s="19">
        <f t="shared" si="20"/>
        <v>15.520999999999999</v>
      </c>
    </row>
    <row r="88" spans="1:16" s="10" customFormat="1" ht="22.5" hidden="1" customHeight="1" thickBot="1">
      <c r="A88" s="73"/>
      <c r="B88" s="64"/>
      <c r="C88" s="64"/>
      <c r="D88" s="64"/>
      <c r="E88" s="74"/>
      <c r="F88" s="63" t="s">
        <v>179</v>
      </c>
      <c r="G88" s="19">
        <f t="shared" ref="G88:P88" si="21">G86+G54+G53+G55+G56+G57+G58+G59+G62</f>
        <v>1.1679999999999999</v>
      </c>
      <c r="H88" s="19">
        <f t="shared" si="21"/>
        <v>1.9510000000000001</v>
      </c>
      <c r="I88" s="19">
        <f t="shared" si="21"/>
        <v>0</v>
      </c>
      <c r="J88" s="19">
        <f t="shared" si="21"/>
        <v>6.8219999999999992</v>
      </c>
      <c r="K88" s="19">
        <f t="shared" si="21"/>
        <v>0</v>
      </c>
      <c r="L88" s="19">
        <f t="shared" si="21"/>
        <v>0</v>
      </c>
      <c r="M88" s="19">
        <f t="shared" si="21"/>
        <v>12.197000000000001</v>
      </c>
      <c r="N88" s="19">
        <f t="shared" si="21"/>
        <v>4.2720000000000002</v>
      </c>
      <c r="O88" s="19">
        <f t="shared" si="21"/>
        <v>2.2490000000000001</v>
      </c>
      <c r="P88" s="19">
        <f t="shared" si="21"/>
        <v>1.2689999999999999</v>
      </c>
    </row>
    <row r="89" spans="1:16" s="10" customFormat="1" ht="13.5" customHeight="1" thickBot="1">
      <c r="A89" s="73"/>
      <c r="B89" s="64"/>
      <c r="C89" s="64"/>
      <c r="D89" s="64"/>
      <c r="E89" s="74"/>
      <c r="F89" s="63" t="s">
        <v>179</v>
      </c>
      <c r="G89" s="19">
        <f>G88</f>
        <v>1.1679999999999999</v>
      </c>
      <c r="H89" s="19">
        <f>G89+H88</f>
        <v>3.1189999999999998</v>
      </c>
      <c r="I89" s="19">
        <f t="shared" ref="I89:P89" si="22">H89+I88</f>
        <v>3.1189999999999998</v>
      </c>
      <c r="J89" s="19">
        <f t="shared" si="22"/>
        <v>9.9409999999999989</v>
      </c>
      <c r="K89" s="19">
        <f t="shared" si="22"/>
        <v>9.9409999999999989</v>
      </c>
      <c r="L89" s="19">
        <f t="shared" si="22"/>
        <v>9.9409999999999989</v>
      </c>
      <c r="M89" s="19">
        <f t="shared" si="22"/>
        <v>22.137999999999998</v>
      </c>
      <c r="N89" s="19">
        <f t="shared" si="22"/>
        <v>26.409999999999997</v>
      </c>
      <c r="O89" s="19">
        <f t="shared" si="22"/>
        <v>28.658999999999995</v>
      </c>
      <c r="P89" s="19">
        <f t="shared" si="22"/>
        <v>29.927999999999994</v>
      </c>
    </row>
    <row r="90" spans="1:16" s="10" customFormat="1" ht="15.75" hidden="1" customHeight="1" thickBot="1">
      <c r="A90" s="73"/>
      <c r="B90" s="64"/>
      <c r="C90" s="64"/>
      <c r="D90" s="64"/>
      <c r="E90" s="74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1.9510000000000001</v>
      </c>
      <c r="I90" s="19">
        <f t="shared" si="23"/>
        <v>0</v>
      </c>
      <c r="J90" s="19">
        <f t="shared" si="23"/>
        <v>6.8219999999999992</v>
      </c>
      <c r="K90" s="19">
        <f t="shared" si="23"/>
        <v>0</v>
      </c>
      <c r="L90" s="19">
        <f t="shared" si="23"/>
        <v>0</v>
      </c>
      <c r="M90" s="19">
        <f t="shared" si="23"/>
        <v>1.0660000000000001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5"/>
      <c r="B91" s="76"/>
      <c r="C91" s="76"/>
      <c r="D91" s="76"/>
      <c r="E91" s="77"/>
      <c r="F91" s="63" t="s">
        <v>176</v>
      </c>
      <c r="G91" s="19">
        <f>G90</f>
        <v>0</v>
      </c>
      <c r="H91" s="19">
        <f>G91+H90</f>
        <v>1.9510000000000001</v>
      </c>
      <c r="I91" s="19">
        <f t="shared" ref="I91:P91" si="24">H91+I90</f>
        <v>1.9510000000000001</v>
      </c>
      <c r="J91" s="19">
        <f t="shared" si="24"/>
        <v>8.7729999999999997</v>
      </c>
      <c r="K91" s="19">
        <f t="shared" si="24"/>
        <v>8.7729999999999997</v>
      </c>
      <c r="L91" s="19">
        <f t="shared" si="24"/>
        <v>8.7729999999999997</v>
      </c>
      <c r="M91" s="19">
        <f t="shared" si="24"/>
        <v>9.8390000000000004</v>
      </c>
      <c r="N91" s="19">
        <f t="shared" si="24"/>
        <v>9.8390000000000004</v>
      </c>
      <c r="O91" s="19">
        <f t="shared" si="24"/>
        <v>9.8390000000000004</v>
      </c>
      <c r="P91" s="19">
        <f t="shared" si="24"/>
        <v>9.8390000000000004</v>
      </c>
    </row>
    <row r="92" spans="1:16" s="10" customFormat="1" ht="15" hidden="1" customHeight="1" thickBot="1">
      <c r="A92" s="16"/>
      <c r="B92" s="101" t="s">
        <v>181</v>
      </c>
      <c r="C92" s="102"/>
      <c r="D92" s="102"/>
      <c r="E92" s="103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11.833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117" t="s">
        <v>182</v>
      </c>
      <c r="B93" s="96"/>
      <c r="C93" s="96"/>
      <c r="D93" s="96"/>
      <c r="E93" s="97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11.833</v>
      </c>
      <c r="O93" s="19">
        <f t="shared" si="26"/>
        <v>11.833</v>
      </c>
      <c r="P93" s="19">
        <f t="shared" si="26"/>
        <v>11.833</v>
      </c>
    </row>
    <row r="94" spans="1:16" s="10" customFormat="1" ht="15" hidden="1" customHeight="1" thickBot="1">
      <c r="A94" s="98"/>
      <c r="B94" s="99"/>
      <c r="C94" s="99"/>
      <c r="D94" s="99"/>
      <c r="E94" s="100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11.833</v>
      </c>
      <c r="O94" s="19">
        <f t="shared" si="27"/>
        <v>17.942</v>
      </c>
      <c r="P94" s="19">
        <f t="shared" si="27"/>
        <v>0</v>
      </c>
    </row>
    <row r="95" spans="1:16" s="10" customFormat="1" ht="16.5" thickBot="1">
      <c r="A95" s="98"/>
      <c r="B95" s="99"/>
      <c r="C95" s="99"/>
      <c r="D95" s="99"/>
      <c r="E95" s="100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11.833</v>
      </c>
      <c r="O95" s="19">
        <f t="shared" si="28"/>
        <v>29.774999999999999</v>
      </c>
      <c r="P95" s="19">
        <f t="shared" si="28"/>
        <v>29.774999999999999</v>
      </c>
    </row>
    <row r="96" spans="1:16" s="10" customFormat="1" ht="16.5" thickBot="1">
      <c r="A96" s="98"/>
      <c r="B96" s="99"/>
      <c r="C96" s="99"/>
      <c r="D96" s="99"/>
      <c r="E96" s="100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11.833</v>
      </c>
      <c r="O96" s="19">
        <f t="shared" si="29"/>
        <v>29.774999999999999</v>
      </c>
      <c r="P96" s="19">
        <f t="shared" si="29"/>
        <v>29.774999999999999</v>
      </c>
    </row>
    <row r="97" spans="1:16" s="10" customFormat="1" ht="16.5" thickBot="1">
      <c r="A97" s="98"/>
      <c r="B97" s="99"/>
      <c r="C97" s="99"/>
      <c r="D97" s="99"/>
      <c r="E97" s="100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21" t="s">
        <v>183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50</vt:i4>
      </vt:variant>
    </vt:vector>
  </HeadingPairs>
  <TitlesOfParts>
    <vt:vector size="75" baseType="lpstr">
      <vt:lpstr>ГВО 18 19 </vt:lpstr>
      <vt:lpstr> (1)</vt:lpstr>
      <vt:lpstr> (2)</vt:lpstr>
      <vt:lpstr> (3)</vt:lpstr>
      <vt:lpstr> (4)</vt:lpstr>
      <vt:lpstr>  (5)</vt:lpstr>
      <vt:lpstr> (6)</vt:lpstr>
      <vt:lpstr>(7)</vt:lpstr>
      <vt:lpstr>(8)</vt:lpstr>
      <vt:lpstr>(9)</vt:lpstr>
      <vt:lpstr> (10)</vt:lpstr>
      <vt:lpstr> (11)</vt:lpstr>
      <vt:lpstr> (12)</vt:lpstr>
      <vt:lpstr> (13)</vt:lpstr>
      <vt:lpstr> (14)</vt:lpstr>
      <vt:lpstr> (15)</vt:lpstr>
      <vt:lpstr>(16)</vt:lpstr>
      <vt:lpstr> (17)</vt:lpstr>
      <vt:lpstr> (18)</vt:lpstr>
      <vt:lpstr> (19)</vt:lpstr>
      <vt:lpstr> (20)</vt:lpstr>
      <vt:lpstr>(21)</vt:lpstr>
      <vt:lpstr> (22)</vt:lpstr>
      <vt:lpstr> (23)</vt:lpstr>
      <vt:lpstr> (24)</vt:lpstr>
      <vt:lpstr>'  (5)'!Заголовки_для_печати</vt:lpstr>
      <vt:lpstr>' (1)'!Заголовки_для_печати</vt:lpstr>
      <vt:lpstr>' (10)'!Заголовки_для_печати</vt:lpstr>
      <vt:lpstr>' (11)'!Заголовки_для_печати</vt:lpstr>
      <vt:lpstr>' (12)'!Заголовки_для_печати</vt:lpstr>
      <vt:lpstr>' (13)'!Заголовки_для_печати</vt:lpstr>
      <vt:lpstr>' (14)'!Заголовки_для_печати</vt:lpstr>
      <vt:lpstr>' (15)'!Заголовки_для_печати</vt:lpstr>
      <vt:lpstr>' (17)'!Заголовки_для_печати</vt:lpstr>
      <vt:lpstr>' (18)'!Заголовки_для_печати</vt:lpstr>
      <vt:lpstr>' (19)'!Заголовки_для_печати</vt:lpstr>
      <vt:lpstr>' (2)'!Заголовки_для_печати</vt:lpstr>
      <vt:lpstr>' (20)'!Заголовки_для_печати</vt:lpstr>
      <vt:lpstr>' (22)'!Заголовки_для_печати</vt:lpstr>
      <vt:lpstr>' (23)'!Заголовки_для_печати</vt:lpstr>
      <vt:lpstr>' (24)'!Заголовки_для_печати</vt:lpstr>
      <vt:lpstr>' (3)'!Заголовки_для_печати</vt:lpstr>
      <vt:lpstr>' (4)'!Заголовки_для_печати</vt:lpstr>
      <vt:lpstr>' (6)'!Заголовки_для_печати</vt:lpstr>
      <vt:lpstr>'(16)'!Заголовки_для_печати</vt:lpstr>
      <vt:lpstr>'(21)'!Заголовки_для_печати</vt:lpstr>
      <vt:lpstr>'(7)'!Заголовки_для_печати</vt:lpstr>
      <vt:lpstr>'(8)'!Заголовки_для_печати</vt:lpstr>
      <vt:lpstr>'(9)'!Заголовки_для_печати</vt:lpstr>
      <vt:lpstr>'ГВО 18 19 '!Заголовки_для_печати</vt:lpstr>
      <vt:lpstr>'  (5)'!Область_печати</vt:lpstr>
      <vt:lpstr>' (1)'!Область_печати</vt:lpstr>
      <vt:lpstr>' (10)'!Область_печати</vt:lpstr>
      <vt:lpstr>' (11)'!Область_печати</vt:lpstr>
      <vt:lpstr>' (12)'!Область_печати</vt:lpstr>
      <vt:lpstr>' (13)'!Область_печати</vt:lpstr>
      <vt:lpstr>' (14)'!Область_печати</vt:lpstr>
      <vt:lpstr>' (15)'!Область_печати</vt:lpstr>
      <vt:lpstr>' (17)'!Область_печати</vt:lpstr>
      <vt:lpstr>' (18)'!Область_печати</vt:lpstr>
      <vt:lpstr>' (19)'!Область_печати</vt:lpstr>
      <vt:lpstr>' (2)'!Область_печати</vt:lpstr>
      <vt:lpstr>' (20)'!Область_печати</vt:lpstr>
      <vt:lpstr>' (22)'!Область_печати</vt:lpstr>
      <vt:lpstr>' (23)'!Область_печати</vt:lpstr>
      <vt:lpstr>' (24)'!Область_печати</vt:lpstr>
      <vt:lpstr>' (3)'!Область_печати</vt:lpstr>
      <vt:lpstr>' (4)'!Область_печати</vt:lpstr>
      <vt:lpstr>' (6)'!Область_печати</vt:lpstr>
      <vt:lpstr>'(16)'!Область_печати</vt:lpstr>
      <vt:lpstr>'(21)'!Область_печати</vt:lpstr>
      <vt:lpstr>'(7)'!Область_печати</vt:lpstr>
      <vt:lpstr>'(8)'!Область_печати</vt:lpstr>
      <vt:lpstr>'(9)'!Область_печати</vt:lpstr>
      <vt:lpstr>'ГВО 18 19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Ефимова О.В.</cp:lastModifiedBy>
  <cp:lastPrinted>2018-09-07T06:12:39Z</cp:lastPrinted>
  <dcterms:created xsi:type="dcterms:W3CDTF">2018-08-16T09:45:25Z</dcterms:created>
  <dcterms:modified xsi:type="dcterms:W3CDTF">2019-02-04T12:06:19Z</dcterms:modified>
</cp:coreProperties>
</file>