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R\Users\Контрольные замеры\Зима 2019\Письма\Направление результатов\"/>
    </mc:Choice>
  </mc:AlternateContent>
  <bookViews>
    <workbookView xWindow="480" yWindow="30" windowWidth="27795" windowHeight="13350"/>
  </bookViews>
  <sheets>
    <sheet name="стр.1" sheetId="1" r:id="rId1"/>
    <sheet name="стр.2" sheetId="2" r:id="rId2"/>
    <sheet name="стр.3_4" sheetId="3" r:id="rId3"/>
    <sheet name="стр.5" sheetId="4" r:id="rId4"/>
    <sheet name="стр.6" sheetId="7" r:id="rId5"/>
    <sheet name="стр.7" sheetId="6" r:id="rId6"/>
  </sheets>
  <definedNames>
    <definedName name="_xlnm._FilterDatabase" localSheetId="3" hidden="1">стр.5!$A$4:$AC$410</definedName>
  </definedNames>
  <calcPr calcId="152511" refMode="R1C1"/>
</workbook>
</file>

<file path=xl/calcChain.xml><?xml version="1.0" encoding="utf-8"?>
<calcChain xmlns="http://schemas.openxmlformats.org/spreadsheetml/2006/main">
  <c r="P31" i="3" l="1"/>
  <c r="Q11" i="3" l="1"/>
  <c r="P11" i="3"/>
  <c r="Q9" i="3"/>
  <c r="P9" i="3"/>
  <c r="Q7" i="3"/>
  <c r="P7" i="3"/>
  <c r="R410" i="4" l="1"/>
  <c r="Q410" i="4"/>
  <c r="P410" i="4"/>
  <c r="R409" i="4"/>
  <c r="Q409" i="4"/>
  <c r="P409" i="4"/>
  <c r="R408" i="4"/>
  <c r="Q408" i="4"/>
  <c r="P408" i="4"/>
  <c r="R407" i="4"/>
  <c r="Q407" i="4"/>
  <c r="P407" i="4"/>
  <c r="R406" i="4"/>
  <c r="Q406" i="4"/>
  <c r="P406" i="4"/>
  <c r="R405" i="4"/>
  <c r="Q405" i="4"/>
  <c r="P405" i="4"/>
  <c r="R404" i="4"/>
  <c r="Q404" i="4"/>
  <c r="P404" i="4"/>
  <c r="R403" i="4"/>
  <c r="Q403" i="4"/>
  <c r="P403" i="4"/>
  <c r="R402" i="4"/>
  <c r="Q402" i="4"/>
  <c r="P402" i="4"/>
  <c r="R401" i="4"/>
  <c r="Q401" i="4"/>
  <c r="P401" i="4"/>
  <c r="R400" i="4"/>
  <c r="Q400" i="4"/>
  <c r="P400" i="4"/>
  <c r="R399" i="4"/>
  <c r="Q399" i="4"/>
  <c r="P399" i="4"/>
  <c r="R398" i="4"/>
  <c r="Q398" i="4"/>
  <c r="P398" i="4"/>
  <c r="R397" i="4"/>
  <c r="Q397" i="4"/>
  <c r="P397" i="4"/>
  <c r="R396" i="4"/>
  <c r="Q396" i="4"/>
  <c r="P396" i="4"/>
  <c r="R395" i="4"/>
  <c r="Q395" i="4"/>
  <c r="P395" i="4"/>
  <c r="R394" i="4"/>
  <c r="Q394" i="4"/>
  <c r="P394" i="4"/>
  <c r="R393" i="4"/>
  <c r="Q393" i="4"/>
  <c r="P393" i="4"/>
  <c r="R392" i="4"/>
  <c r="Q392" i="4"/>
  <c r="P392" i="4"/>
  <c r="R391" i="4"/>
  <c r="Q391" i="4"/>
  <c r="P391" i="4"/>
  <c r="R390" i="4"/>
  <c r="Q390" i="4"/>
  <c r="P390" i="4"/>
  <c r="R389" i="4"/>
  <c r="Q389" i="4"/>
  <c r="P389" i="4"/>
  <c r="R388" i="4"/>
  <c r="Q388" i="4"/>
  <c r="P388" i="4"/>
  <c r="R387" i="4"/>
  <c r="Q387" i="4"/>
  <c r="P387" i="4"/>
  <c r="R386" i="4"/>
  <c r="Q386" i="4"/>
  <c r="P386" i="4"/>
  <c r="R385" i="4"/>
  <c r="Q385" i="4"/>
  <c r="P385" i="4"/>
  <c r="R384" i="4"/>
  <c r="Q384" i="4"/>
  <c r="P384" i="4"/>
  <c r="R383" i="4"/>
  <c r="Q383" i="4"/>
  <c r="P383" i="4"/>
  <c r="R382" i="4"/>
  <c r="Q382" i="4"/>
  <c r="P382" i="4"/>
  <c r="R381" i="4"/>
  <c r="Q381" i="4"/>
  <c r="P381" i="4"/>
  <c r="R380" i="4"/>
  <c r="Q380" i="4"/>
  <c r="P380" i="4"/>
  <c r="R379" i="4"/>
  <c r="Q379" i="4"/>
  <c r="P379" i="4"/>
  <c r="R378" i="4"/>
  <c r="Q378" i="4"/>
  <c r="P378" i="4"/>
  <c r="R377" i="4"/>
  <c r="Q377" i="4"/>
  <c r="P377" i="4"/>
  <c r="R376" i="4"/>
  <c r="Q376" i="4"/>
  <c r="P376" i="4"/>
  <c r="R375" i="4"/>
  <c r="Q375" i="4"/>
  <c r="P375" i="4"/>
  <c r="R374" i="4"/>
  <c r="Q374" i="4"/>
  <c r="P374" i="4"/>
  <c r="R373" i="4"/>
  <c r="Q373" i="4"/>
  <c r="P373" i="4"/>
  <c r="R372" i="4"/>
  <c r="Q372" i="4"/>
  <c r="P372" i="4"/>
  <c r="R371" i="4"/>
  <c r="Q371" i="4"/>
  <c r="P371" i="4"/>
  <c r="R370" i="4"/>
  <c r="Q370" i="4"/>
  <c r="P370" i="4"/>
  <c r="R369" i="4"/>
  <c r="Q369" i="4"/>
  <c r="P369" i="4"/>
  <c r="R368" i="4"/>
  <c r="Q368" i="4"/>
  <c r="P368" i="4"/>
  <c r="R367" i="4"/>
  <c r="Q367" i="4"/>
  <c r="P367" i="4"/>
  <c r="R366" i="4"/>
  <c r="Q366" i="4"/>
  <c r="P366" i="4"/>
  <c r="R365" i="4"/>
  <c r="Q365" i="4"/>
  <c r="P365" i="4"/>
  <c r="R364" i="4"/>
  <c r="Q364" i="4"/>
  <c r="P364" i="4"/>
  <c r="R363" i="4"/>
  <c r="Q363" i="4"/>
  <c r="P363" i="4"/>
  <c r="R362" i="4"/>
  <c r="Q362" i="4"/>
  <c r="P362" i="4"/>
  <c r="R361" i="4"/>
  <c r="Q361" i="4"/>
  <c r="P361" i="4"/>
  <c r="R360" i="4"/>
  <c r="Q360" i="4"/>
  <c r="P360" i="4"/>
  <c r="R359" i="4"/>
  <c r="Q359" i="4"/>
  <c r="P359" i="4"/>
  <c r="R358" i="4"/>
  <c r="Q358" i="4"/>
  <c r="P358" i="4"/>
  <c r="R357" i="4"/>
  <c r="Q357" i="4"/>
  <c r="P357" i="4"/>
  <c r="R356" i="4"/>
  <c r="Q356" i="4"/>
  <c r="P356" i="4"/>
  <c r="R355" i="4"/>
  <c r="Q355" i="4"/>
  <c r="P355" i="4"/>
  <c r="R354" i="4"/>
  <c r="Q354" i="4"/>
  <c r="P354" i="4"/>
  <c r="R353" i="4"/>
  <c r="Q353" i="4"/>
  <c r="P353" i="4"/>
  <c r="R352" i="4"/>
  <c r="Q352" i="4"/>
  <c r="P352" i="4"/>
  <c r="R351" i="4"/>
  <c r="Q351" i="4"/>
  <c r="P351" i="4"/>
  <c r="R350" i="4"/>
  <c r="Q350" i="4"/>
  <c r="P350" i="4"/>
  <c r="R349" i="4"/>
  <c r="Q349" i="4"/>
  <c r="P349" i="4"/>
  <c r="R348" i="4"/>
  <c r="Q348" i="4"/>
  <c r="P348" i="4"/>
  <c r="R347" i="4"/>
  <c r="Q347" i="4"/>
  <c r="P347" i="4"/>
  <c r="R346" i="4"/>
  <c r="Q346" i="4"/>
  <c r="P346" i="4"/>
  <c r="R345" i="4"/>
  <c r="Q345" i="4"/>
  <c r="P345" i="4"/>
  <c r="R344" i="4"/>
  <c r="Q344" i="4"/>
  <c r="P344" i="4"/>
  <c r="R343" i="4"/>
  <c r="Q343" i="4"/>
  <c r="P343" i="4"/>
  <c r="R342" i="4"/>
  <c r="Q342" i="4"/>
  <c r="P342" i="4"/>
  <c r="R341" i="4"/>
  <c r="Q341" i="4"/>
  <c r="P341" i="4"/>
  <c r="R340" i="4"/>
  <c r="Q340" i="4"/>
  <c r="P340" i="4"/>
  <c r="R339" i="4"/>
  <c r="Q339" i="4"/>
  <c r="P339" i="4"/>
  <c r="R338" i="4"/>
  <c r="Q338" i="4"/>
  <c r="P338" i="4"/>
  <c r="R337" i="4"/>
  <c r="Q337" i="4"/>
  <c r="P337" i="4"/>
  <c r="R336" i="4"/>
  <c r="Q336" i="4"/>
  <c r="P336" i="4"/>
  <c r="R335" i="4"/>
  <c r="Q335" i="4"/>
  <c r="P335" i="4"/>
  <c r="R334" i="4"/>
  <c r="Q334" i="4"/>
  <c r="P334" i="4"/>
  <c r="R333" i="4"/>
  <c r="Q333" i="4"/>
  <c r="P333" i="4"/>
  <c r="R332" i="4"/>
  <c r="Q332" i="4"/>
  <c r="P332" i="4"/>
  <c r="R331" i="4"/>
  <c r="Q331" i="4"/>
  <c r="P331" i="4"/>
  <c r="R330" i="4"/>
  <c r="Q330" i="4"/>
  <c r="P330" i="4"/>
  <c r="R329" i="4"/>
  <c r="Q329" i="4"/>
  <c r="P329" i="4"/>
  <c r="R328" i="4"/>
  <c r="Q328" i="4"/>
  <c r="P328" i="4"/>
  <c r="R327" i="4"/>
  <c r="Q327" i="4"/>
  <c r="P327" i="4"/>
  <c r="R326" i="4"/>
  <c r="Q326" i="4"/>
  <c r="P326" i="4"/>
  <c r="R325" i="4"/>
  <c r="Q325" i="4"/>
  <c r="P325" i="4"/>
  <c r="R324" i="4"/>
  <c r="Q324" i="4"/>
  <c r="P324" i="4"/>
  <c r="R323" i="4"/>
  <c r="Q323" i="4"/>
  <c r="P323" i="4"/>
  <c r="R322" i="4"/>
  <c r="Q322" i="4"/>
  <c r="P322" i="4"/>
  <c r="R321" i="4"/>
  <c r="Q321" i="4"/>
  <c r="P321" i="4"/>
  <c r="R320" i="4"/>
  <c r="Q320" i="4"/>
  <c r="P320" i="4"/>
  <c r="R319" i="4"/>
  <c r="Q319" i="4"/>
  <c r="P319" i="4"/>
  <c r="R318" i="4"/>
  <c r="Q318" i="4"/>
  <c r="P318" i="4"/>
  <c r="R317" i="4"/>
  <c r="Q317" i="4"/>
  <c r="P317" i="4"/>
  <c r="R316" i="4"/>
  <c r="Q316" i="4"/>
  <c r="P316" i="4"/>
  <c r="R315" i="4"/>
  <c r="Q315" i="4"/>
  <c r="P315" i="4"/>
  <c r="R314" i="4"/>
  <c r="Q314" i="4"/>
  <c r="P314" i="4"/>
  <c r="R313" i="4"/>
  <c r="Q313" i="4"/>
  <c r="P313" i="4"/>
  <c r="R312" i="4"/>
  <c r="Q312" i="4"/>
  <c r="P312" i="4"/>
  <c r="R311" i="4"/>
  <c r="Q311" i="4"/>
  <c r="P311" i="4"/>
  <c r="R310" i="4"/>
  <c r="Q310" i="4"/>
  <c r="P310" i="4"/>
  <c r="R309" i="4"/>
  <c r="Q309" i="4"/>
  <c r="P309" i="4"/>
  <c r="R308" i="4"/>
  <c r="Q308" i="4"/>
  <c r="P308" i="4"/>
  <c r="R307" i="4"/>
  <c r="Q307" i="4"/>
  <c r="P307" i="4"/>
  <c r="R306" i="4"/>
  <c r="Q306" i="4"/>
  <c r="P306" i="4"/>
  <c r="R305" i="4"/>
  <c r="Q305" i="4"/>
  <c r="P305" i="4"/>
  <c r="R304" i="4"/>
  <c r="Q304" i="4"/>
  <c r="P304" i="4"/>
  <c r="R303" i="4"/>
  <c r="Q303" i="4"/>
  <c r="P303" i="4"/>
  <c r="R302" i="4"/>
  <c r="Q302" i="4"/>
  <c r="P302" i="4"/>
  <c r="R301" i="4"/>
  <c r="Q301" i="4"/>
  <c r="P301" i="4"/>
  <c r="R300" i="4"/>
  <c r="Q300" i="4"/>
  <c r="P300" i="4"/>
  <c r="R299" i="4"/>
  <c r="Q299" i="4"/>
  <c r="P299" i="4"/>
  <c r="R298" i="4"/>
  <c r="Q298" i="4"/>
  <c r="P298" i="4"/>
  <c r="R297" i="4"/>
  <c r="Q297" i="4"/>
  <c r="P297" i="4"/>
  <c r="R296" i="4"/>
  <c r="Q296" i="4"/>
  <c r="P296" i="4"/>
  <c r="R295" i="4"/>
  <c r="Q295" i="4"/>
  <c r="P295" i="4"/>
  <c r="R294" i="4"/>
  <c r="Q294" i="4"/>
  <c r="P294" i="4"/>
  <c r="R293" i="4"/>
  <c r="Q293" i="4"/>
  <c r="P293" i="4"/>
  <c r="R292" i="4"/>
  <c r="Q292" i="4"/>
  <c r="P292" i="4"/>
  <c r="R291" i="4"/>
  <c r="Q291" i="4"/>
  <c r="P291" i="4"/>
  <c r="R290" i="4"/>
  <c r="Q290" i="4"/>
  <c r="P290" i="4"/>
  <c r="R289" i="4"/>
  <c r="Q289" i="4"/>
  <c r="P289" i="4"/>
  <c r="R288" i="4"/>
  <c r="Q288" i="4"/>
  <c r="P288" i="4"/>
  <c r="R287" i="4"/>
  <c r="Q287" i="4"/>
  <c r="P287" i="4"/>
  <c r="R286" i="4"/>
  <c r="Q286" i="4"/>
  <c r="P286" i="4"/>
  <c r="R285" i="4"/>
  <c r="Q285" i="4"/>
  <c r="P285" i="4"/>
  <c r="R284" i="4"/>
  <c r="Q284" i="4"/>
  <c r="P284" i="4"/>
  <c r="R283" i="4"/>
  <c r="Q283" i="4"/>
  <c r="P283" i="4"/>
  <c r="R282" i="4"/>
  <c r="Q282" i="4"/>
  <c r="P282" i="4"/>
  <c r="R281" i="4"/>
  <c r="Q281" i="4"/>
  <c r="P281" i="4"/>
  <c r="R280" i="4"/>
  <c r="Q280" i="4"/>
  <c r="P280" i="4"/>
  <c r="R279" i="4"/>
  <c r="Q279" i="4"/>
  <c r="P279" i="4"/>
  <c r="R278" i="4"/>
  <c r="Q278" i="4"/>
  <c r="P278" i="4"/>
  <c r="R277" i="4"/>
  <c r="Q277" i="4"/>
  <c r="P277" i="4"/>
  <c r="R276" i="4"/>
  <c r="Q276" i="4"/>
  <c r="P276" i="4"/>
  <c r="R275" i="4"/>
  <c r="Q275" i="4"/>
  <c r="P275" i="4"/>
  <c r="R274" i="4"/>
  <c r="Q274" i="4"/>
  <c r="P274" i="4"/>
  <c r="R273" i="4"/>
  <c r="Q273" i="4"/>
  <c r="P273" i="4"/>
  <c r="R272" i="4"/>
  <c r="Q272" i="4"/>
  <c r="P272" i="4"/>
  <c r="R271" i="4"/>
  <c r="Q271" i="4"/>
  <c r="P271" i="4"/>
  <c r="R270" i="4"/>
  <c r="Q270" i="4"/>
  <c r="P270" i="4"/>
  <c r="R269" i="4"/>
  <c r="Q269" i="4"/>
  <c r="P269" i="4"/>
  <c r="R268" i="4"/>
  <c r="Q268" i="4"/>
  <c r="P268" i="4"/>
  <c r="R267" i="4"/>
  <c r="Q267" i="4"/>
  <c r="P267" i="4"/>
  <c r="R266" i="4"/>
  <c r="Q266" i="4"/>
  <c r="P266" i="4"/>
  <c r="R265" i="4"/>
  <c r="Q265" i="4"/>
  <c r="P265" i="4"/>
  <c r="R264" i="4"/>
  <c r="Q264" i="4"/>
  <c r="P264" i="4"/>
  <c r="R263" i="4"/>
  <c r="Q263" i="4"/>
  <c r="P263" i="4"/>
  <c r="R262" i="4"/>
  <c r="Q262" i="4"/>
  <c r="P262" i="4"/>
  <c r="R261" i="4"/>
  <c r="Q261" i="4"/>
  <c r="P261" i="4"/>
  <c r="R260" i="4"/>
  <c r="Q260" i="4"/>
  <c r="P260" i="4"/>
  <c r="R259" i="4"/>
  <c r="Q259" i="4"/>
  <c r="P259" i="4"/>
  <c r="R258" i="4"/>
  <c r="Q258" i="4"/>
  <c r="P258" i="4"/>
  <c r="R257" i="4"/>
  <c r="Q257" i="4"/>
  <c r="P257" i="4"/>
  <c r="R256" i="4"/>
  <c r="Q256" i="4"/>
  <c r="P256" i="4"/>
  <c r="R255" i="4"/>
  <c r="Q255" i="4"/>
  <c r="P255" i="4"/>
  <c r="R254" i="4"/>
  <c r="Q254" i="4"/>
  <c r="P254" i="4"/>
  <c r="R253" i="4"/>
  <c r="Q253" i="4"/>
  <c r="P253" i="4"/>
  <c r="R252" i="4"/>
  <c r="Q252" i="4"/>
  <c r="P252" i="4"/>
  <c r="R251" i="4"/>
  <c r="Q251" i="4"/>
  <c r="P251" i="4"/>
  <c r="R250" i="4"/>
  <c r="Q250" i="4"/>
  <c r="P250" i="4"/>
  <c r="R249" i="4"/>
  <c r="Q249" i="4"/>
  <c r="P249" i="4"/>
  <c r="R248" i="4"/>
  <c r="Q248" i="4"/>
  <c r="P248" i="4"/>
  <c r="R247" i="4"/>
  <c r="Q247" i="4"/>
  <c r="P247" i="4"/>
  <c r="R246" i="4"/>
  <c r="Q246" i="4"/>
  <c r="P246" i="4"/>
  <c r="R245" i="4"/>
  <c r="Q245" i="4"/>
  <c r="P245" i="4"/>
  <c r="R244" i="4"/>
  <c r="Q244" i="4"/>
  <c r="P244" i="4"/>
  <c r="R243" i="4"/>
  <c r="Q243" i="4"/>
  <c r="P243" i="4"/>
  <c r="R242" i="4"/>
  <c r="Q242" i="4"/>
  <c r="P242" i="4"/>
  <c r="R241" i="4"/>
  <c r="Q241" i="4"/>
  <c r="P241" i="4"/>
  <c r="R240" i="4"/>
  <c r="Q240" i="4"/>
  <c r="P240" i="4"/>
  <c r="R239" i="4"/>
  <c r="Q239" i="4"/>
  <c r="P239" i="4"/>
  <c r="R238" i="4"/>
  <c r="Q238" i="4"/>
  <c r="P238" i="4"/>
  <c r="R237" i="4"/>
  <c r="Q237" i="4"/>
  <c r="P237" i="4"/>
  <c r="R236" i="4"/>
  <c r="Q236" i="4"/>
  <c r="P236" i="4"/>
  <c r="R235" i="4"/>
  <c r="Q235" i="4"/>
  <c r="P235" i="4"/>
  <c r="R234" i="4"/>
  <c r="Q234" i="4"/>
  <c r="P234" i="4"/>
  <c r="R233" i="4"/>
  <c r="Q233" i="4"/>
  <c r="P233" i="4"/>
  <c r="R232" i="4"/>
  <c r="Q232" i="4"/>
  <c r="P232" i="4"/>
  <c r="R231" i="4"/>
  <c r="Q231" i="4"/>
  <c r="P231" i="4"/>
  <c r="R230" i="4"/>
  <c r="Q230" i="4"/>
  <c r="P230" i="4"/>
  <c r="R229" i="4"/>
  <c r="Q229" i="4"/>
  <c r="P229" i="4"/>
  <c r="R228" i="4"/>
  <c r="Q228" i="4"/>
  <c r="P228" i="4"/>
  <c r="R227" i="4"/>
  <c r="Q227" i="4"/>
  <c r="P227" i="4"/>
  <c r="R226" i="4"/>
  <c r="Q226" i="4"/>
  <c r="P226" i="4"/>
  <c r="R225" i="4"/>
  <c r="Q225" i="4"/>
  <c r="P225" i="4"/>
  <c r="R224" i="4"/>
  <c r="Q224" i="4"/>
  <c r="P224" i="4"/>
  <c r="R223" i="4"/>
  <c r="Q223" i="4"/>
  <c r="P223" i="4"/>
  <c r="R222" i="4"/>
  <c r="Q222" i="4"/>
  <c r="P222" i="4"/>
  <c r="R221" i="4"/>
  <c r="Q221" i="4"/>
  <c r="P221" i="4"/>
  <c r="R220" i="4"/>
  <c r="Q220" i="4"/>
  <c r="P220" i="4"/>
  <c r="R219" i="4"/>
  <c r="Q219" i="4"/>
  <c r="P219" i="4"/>
  <c r="R218" i="4"/>
  <c r="Q218" i="4"/>
  <c r="P218" i="4"/>
  <c r="R217" i="4"/>
  <c r="Q217" i="4"/>
  <c r="P217" i="4"/>
  <c r="R216" i="4"/>
  <c r="Q216" i="4"/>
  <c r="P216" i="4"/>
  <c r="R215" i="4"/>
  <c r="Q215" i="4"/>
  <c r="P215" i="4"/>
  <c r="R214" i="4"/>
  <c r="Q214" i="4"/>
  <c r="P214" i="4"/>
  <c r="R213" i="4"/>
  <c r="Q213" i="4"/>
  <c r="P213" i="4"/>
  <c r="R212" i="4"/>
  <c r="Q212" i="4"/>
  <c r="P212" i="4"/>
  <c r="R211" i="4"/>
  <c r="Q211" i="4"/>
  <c r="P211" i="4"/>
  <c r="R210" i="4"/>
  <c r="Q210" i="4"/>
  <c r="P210" i="4"/>
  <c r="R209" i="4"/>
  <c r="Q209" i="4"/>
  <c r="P209" i="4"/>
  <c r="R208" i="4"/>
  <c r="Q208" i="4"/>
  <c r="P208" i="4"/>
  <c r="R207" i="4"/>
  <c r="Q207" i="4"/>
  <c r="P207" i="4"/>
  <c r="R206" i="4"/>
  <c r="Q206" i="4"/>
  <c r="P206" i="4"/>
  <c r="R205" i="4"/>
  <c r="Q205" i="4"/>
  <c r="P205" i="4"/>
  <c r="R204" i="4"/>
  <c r="Q204" i="4"/>
  <c r="P204" i="4"/>
  <c r="R203" i="4"/>
  <c r="Q203" i="4"/>
  <c r="P203" i="4"/>
  <c r="R202" i="4"/>
  <c r="Q202" i="4"/>
  <c r="P202" i="4"/>
  <c r="R201" i="4"/>
  <c r="Q201" i="4"/>
  <c r="P201" i="4"/>
  <c r="R200" i="4"/>
  <c r="Q200" i="4"/>
  <c r="P200" i="4"/>
  <c r="R199" i="4"/>
  <c r="Q199" i="4"/>
  <c r="P199" i="4"/>
  <c r="R198" i="4"/>
  <c r="Q198" i="4"/>
  <c r="P198" i="4"/>
  <c r="R197" i="4"/>
  <c r="Q197" i="4"/>
  <c r="P197" i="4"/>
  <c r="R196" i="4"/>
  <c r="Q196" i="4"/>
  <c r="P196" i="4"/>
  <c r="R195" i="4"/>
  <c r="Q195" i="4"/>
  <c r="P195" i="4"/>
  <c r="R194" i="4"/>
  <c r="Q194" i="4"/>
  <c r="P194" i="4"/>
  <c r="R193" i="4"/>
  <c r="Q193" i="4"/>
  <c r="P193" i="4"/>
  <c r="R192" i="4"/>
  <c r="Q192" i="4"/>
  <c r="P192" i="4"/>
  <c r="R191" i="4"/>
  <c r="Q191" i="4"/>
  <c r="P191" i="4"/>
  <c r="R190" i="4"/>
  <c r="Q190" i="4"/>
  <c r="P190" i="4"/>
  <c r="R189" i="4"/>
  <c r="Q189" i="4"/>
  <c r="P189" i="4"/>
  <c r="R188" i="4"/>
  <c r="Q188" i="4"/>
  <c r="P188" i="4"/>
  <c r="R187" i="4"/>
  <c r="Q187" i="4"/>
  <c r="P187" i="4"/>
  <c r="R186" i="4"/>
  <c r="Q186" i="4"/>
  <c r="P186" i="4"/>
  <c r="R185" i="4"/>
  <c r="Q185" i="4"/>
  <c r="P185" i="4"/>
  <c r="R184" i="4"/>
  <c r="Q184" i="4"/>
  <c r="P184" i="4"/>
  <c r="R183" i="4"/>
  <c r="Q183" i="4"/>
  <c r="P183" i="4"/>
  <c r="R182" i="4"/>
  <c r="Q182" i="4"/>
  <c r="P182" i="4"/>
  <c r="R181" i="4"/>
  <c r="Q181" i="4"/>
  <c r="P181" i="4"/>
  <c r="R180" i="4"/>
  <c r="Q180" i="4"/>
  <c r="P180" i="4"/>
  <c r="R179" i="4"/>
  <c r="Q179" i="4"/>
  <c r="P179" i="4"/>
  <c r="R178" i="4"/>
  <c r="Q178" i="4"/>
  <c r="P178" i="4"/>
  <c r="R177" i="4"/>
  <c r="Q177" i="4"/>
  <c r="P177" i="4"/>
  <c r="R176" i="4"/>
  <c r="Q176" i="4"/>
  <c r="P176" i="4"/>
  <c r="R175" i="4"/>
  <c r="Q175" i="4"/>
  <c r="P175" i="4"/>
  <c r="R174" i="4"/>
  <c r="Q174" i="4"/>
  <c r="P174" i="4"/>
  <c r="R173" i="4"/>
  <c r="Q173" i="4"/>
  <c r="P173" i="4"/>
  <c r="R172" i="4"/>
  <c r="Q172" i="4"/>
  <c r="P172" i="4"/>
  <c r="R171" i="4"/>
  <c r="Q171" i="4"/>
  <c r="P171" i="4"/>
  <c r="R170" i="4"/>
  <c r="Q170" i="4"/>
  <c r="P170" i="4"/>
  <c r="R169" i="4"/>
  <c r="Q169" i="4"/>
  <c r="P169" i="4"/>
  <c r="R168" i="4"/>
  <c r="Q168" i="4"/>
  <c r="P168" i="4"/>
  <c r="R167" i="4"/>
  <c r="Q167" i="4"/>
  <c r="P167" i="4"/>
  <c r="R166" i="4"/>
  <c r="Q166" i="4"/>
  <c r="P166" i="4"/>
  <c r="R165" i="4"/>
  <c r="Q165" i="4"/>
  <c r="P165" i="4"/>
  <c r="R164" i="4"/>
  <c r="Q164" i="4"/>
  <c r="P164" i="4"/>
  <c r="R163" i="4"/>
  <c r="Q163" i="4"/>
  <c r="P163" i="4"/>
  <c r="R162" i="4"/>
  <c r="Q162" i="4"/>
  <c r="P162" i="4"/>
  <c r="R161" i="4"/>
  <c r="Q161" i="4"/>
  <c r="P161" i="4"/>
  <c r="R160" i="4"/>
  <c r="Q160" i="4"/>
  <c r="P160" i="4"/>
  <c r="R159" i="4"/>
  <c r="Q159" i="4"/>
  <c r="P159" i="4"/>
  <c r="R158" i="4"/>
  <c r="Q158" i="4"/>
  <c r="P158" i="4"/>
  <c r="R157" i="4"/>
  <c r="Q157" i="4"/>
  <c r="P157" i="4"/>
  <c r="R156" i="4"/>
  <c r="Q156" i="4"/>
  <c r="P156" i="4"/>
  <c r="R155" i="4"/>
  <c r="Q155" i="4"/>
  <c r="P155" i="4"/>
  <c r="R154" i="4"/>
  <c r="Q154" i="4"/>
  <c r="P154" i="4"/>
  <c r="R153" i="4"/>
  <c r="Q153" i="4"/>
  <c r="P153" i="4"/>
  <c r="R152" i="4"/>
  <c r="Q152" i="4"/>
  <c r="P152" i="4"/>
  <c r="R151" i="4"/>
  <c r="Q151" i="4"/>
  <c r="P151" i="4"/>
  <c r="R150" i="4"/>
  <c r="Q150" i="4"/>
  <c r="P150" i="4"/>
  <c r="R149" i="4"/>
  <c r="Q149" i="4"/>
  <c r="P149" i="4"/>
  <c r="R148" i="4"/>
  <c r="Q148" i="4"/>
  <c r="P148" i="4"/>
  <c r="R147" i="4"/>
  <c r="Q147" i="4"/>
  <c r="P147" i="4"/>
  <c r="R146" i="4"/>
  <c r="Q146" i="4"/>
  <c r="P146" i="4"/>
  <c r="R145" i="4"/>
  <c r="Q145" i="4"/>
  <c r="P145" i="4"/>
  <c r="R144" i="4"/>
  <c r="Q144" i="4"/>
  <c r="P144" i="4"/>
  <c r="R143" i="4"/>
  <c r="Q143" i="4"/>
  <c r="P143" i="4"/>
  <c r="R142" i="4"/>
  <c r="Q142" i="4"/>
  <c r="P142" i="4"/>
  <c r="R141" i="4"/>
  <c r="Q141" i="4"/>
  <c r="P141" i="4"/>
  <c r="R140" i="4"/>
  <c r="Q140" i="4"/>
  <c r="P140" i="4"/>
  <c r="R139" i="4"/>
  <c r="Q139" i="4"/>
  <c r="P139" i="4"/>
  <c r="R138" i="4"/>
  <c r="Q138" i="4"/>
  <c r="P138" i="4"/>
  <c r="R137" i="4"/>
  <c r="Q137" i="4"/>
  <c r="P137" i="4"/>
  <c r="R136" i="4"/>
  <c r="Q136" i="4"/>
  <c r="P136" i="4"/>
  <c r="R135" i="4"/>
  <c r="Q135" i="4"/>
  <c r="P135" i="4"/>
  <c r="R134" i="4"/>
  <c r="Q134" i="4"/>
  <c r="P134" i="4"/>
  <c r="R133" i="4"/>
  <c r="Q133" i="4"/>
  <c r="P133" i="4"/>
  <c r="R132" i="4"/>
  <c r="Q132" i="4"/>
  <c r="P132" i="4"/>
  <c r="R131" i="4"/>
  <c r="Q131" i="4"/>
  <c r="P131" i="4"/>
  <c r="R130" i="4"/>
  <c r="Q130" i="4"/>
  <c r="P130" i="4"/>
  <c r="R129" i="4"/>
  <c r="Q129" i="4"/>
  <c r="P129" i="4"/>
  <c r="R128" i="4"/>
  <c r="Q128" i="4"/>
  <c r="P128" i="4"/>
  <c r="R127" i="4"/>
  <c r="Q127" i="4"/>
  <c r="P127" i="4"/>
  <c r="R126" i="4"/>
  <c r="Q126" i="4"/>
  <c r="P126" i="4"/>
  <c r="R125" i="4"/>
  <c r="Q125" i="4"/>
  <c r="P125" i="4"/>
  <c r="R124" i="4"/>
  <c r="Q124" i="4"/>
  <c r="P124" i="4"/>
  <c r="R123" i="4"/>
  <c r="Q123" i="4"/>
  <c r="P123" i="4"/>
  <c r="R122" i="4"/>
  <c r="Q122" i="4"/>
  <c r="P122" i="4"/>
  <c r="R121" i="4"/>
  <c r="Q121" i="4"/>
  <c r="P121" i="4"/>
  <c r="R120" i="4"/>
  <c r="Q120" i="4"/>
  <c r="P120" i="4"/>
  <c r="R119" i="4"/>
  <c r="Q119" i="4"/>
  <c r="P119" i="4"/>
  <c r="R118" i="4"/>
  <c r="Q118" i="4"/>
  <c r="P118" i="4"/>
  <c r="R117" i="4"/>
  <c r="Q117" i="4"/>
  <c r="P117" i="4"/>
  <c r="R116" i="4"/>
  <c r="Q116" i="4"/>
  <c r="P116" i="4"/>
  <c r="R115" i="4"/>
  <c r="Q115" i="4"/>
  <c r="P115" i="4"/>
  <c r="R114" i="4"/>
  <c r="Q114" i="4"/>
  <c r="P114" i="4"/>
  <c r="R113" i="4"/>
  <c r="Q113" i="4"/>
  <c r="P113" i="4"/>
  <c r="R112" i="4"/>
  <c r="Q112" i="4"/>
  <c r="P112" i="4"/>
  <c r="R111" i="4"/>
  <c r="Q111" i="4"/>
  <c r="P111" i="4"/>
  <c r="R110" i="4"/>
  <c r="Q110" i="4"/>
  <c r="P110" i="4"/>
  <c r="R109" i="4"/>
  <c r="Q109" i="4"/>
  <c r="P109" i="4"/>
  <c r="R108" i="4"/>
  <c r="Q108" i="4"/>
  <c r="U108" i="4" s="1"/>
  <c r="P108" i="4"/>
  <c r="R107" i="4"/>
  <c r="Q107" i="4"/>
  <c r="P107" i="4"/>
  <c r="R106" i="4"/>
  <c r="Q106" i="4"/>
  <c r="P106" i="4"/>
  <c r="R105" i="4"/>
  <c r="Q105" i="4"/>
  <c r="P105" i="4"/>
  <c r="R104" i="4"/>
  <c r="Q104" i="4"/>
  <c r="P104" i="4"/>
  <c r="R103" i="4"/>
  <c r="Q103" i="4"/>
  <c r="P103" i="4"/>
  <c r="R102" i="4"/>
  <c r="Q102" i="4"/>
  <c r="P102" i="4"/>
  <c r="R101" i="4"/>
  <c r="Q101" i="4"/>
  <c r="P101" i="4"/>
  <c r="R100" i="4"/>
  <c r="Q100" i="4"/>
  <c r="P100" i="4"/>
  <c r="R99" i="4"/>
  <c r="Q99" i="4"/>
  <c r="P99" i="4"/>
  <c r="R98" i="4"/>
  <c r="Q98" i="4"/>
  <c r="P98" i="4"/>
  <c r="R97" i="4"/>
  <c r="Q97" i="4"/>
  <c r="P97" i="4"/>
  <c r="R96" i="4"/>
  <c r="Q96" i="4"/>
  <c r="P96" i="4"/>
  <c r="R95" i="4"/>
  <c r="Q95" i="4"/>
  <c r="P95" i="4"/>
  <c r="R94" i="4"/>
  <c r="Q94" i="4"/>
  <c r="P94" i="4"/>
  <c r="R93" i="4"/>
  <c r="Q93" i="4"/>
  <c r="P93" i="4"/>
  <c r="R92" i="4"/>
  <c r="Q92" i="4"/>
  <c r="P92" i="4"/>
  <c r="R91" i="4"/>
  <c r="Q91" i="4"/>
  <c r="P91" i="4"/>
  <c r="R90" i="4"/>
  <c r="Q90" i="4"/>
  <c r="P90" i="4"/>
  <c r="R89" i="4"/>
  <c r="Q89" i="4"/>
  <c r="P89" i="4"/>
  <c r="R88" i="4"/>
  <c r="Q88" i="4"/>
  <c r="P88" i="4"/>
  <c r="R87" i="4"/>
  <c r="Q87" i="4"/>
  <c r="P87" i="4"/>
  <c r="R86" i="4"/>
  <c r="Q86" i="4"/>
  <c r="P86" i="4"/>
  <c r="R85" i="4"/>
  <c r="Q85" i="4"/>
  <c r="P85" i="4"/>
  <c r="R84" i="4"/>
  <c r="Q84" i="4"/>
  <c r="P84" i="4"/>
  <c r="R83" i="4"/>
  <c r="Q83" i="4"/>
  <c r="P83" i="4"/>
  <c r="R82" i="4"/>
  <c r="Q82" i="4"/>
  <c r="P82" i="4"/>
  <c r="R81" i="4"/>
  <c r="Q81" i="4"/>
  <c r="P81" i="4"/>
  <c r="R80" i="4"/>
  <c r="Q80" i="4"/>
  <c r="P80" i="4"/>
  <c r="R79" i="4"/>
  <c r="Q79" i="4"/>
  <c r="P79" i="4"/>
  <c r="R78" i="4"/>
  <c r="Q78" i="4"/>
  <c r="P78" i="4"/>
  <c r="R77" i="4"/>
  <c r="Q77" i="4"/>
  <c r="P77" i="4"/>
  <c r="R76" i="4"/>
  <c r="Q76" i="4"/>
  <c r="P76" i="4"/>
  <c r="R75" i="4"/>
  <c r="Q75" i="4"/>
  <c r="P75" i="4"/>
  <c r="R74" i="4"/>
  <c r="Q74" i="4"/>
  <c r="P74" i="4"/>
  <c r="R73" i="4"/>
  <c r="Q73" i="4"/>
  <c r="P73" i="4"/>
  <c r="R72" i="4"/>
  <c r="Q72" i="4"/>
  <c r="P72" i="4"/>
  <c r="R71" i="4"/>
  <c r="Q71" i="4"/>
  <c r="P71" i="4"/>
  <c r="R70" i="4"/>
  <c r="Q70" i="4"/>
  <c r="P70" i="4"/>
  <c r="R69" i="4"/>
  <c r="Q69" i="4"/>
  <c r="P69" i="4"/>
  <c r="R68" i="4"/>
  <c r="Q68" i="4"/>
  <c r="P68" i="4"/>
  <c r="R67" i="4"/>
  <c r="Q67" i="4"/>
  <c r="P67" i="4"/>
  <c r="R66" i="4"/>
  <c r="Q66" i="4"/>
  <c r="P66" i="4"/>
  <c r="R65" i="4"/>
  <c r="Q65" i="4"/>
  <c r="P65" i="4"/>
  <c r="R64" i="4"/>
  <c r="Q64" i="4"/>
  <c r="P64" i="4"/>
  <c r="R63" i="4"/>
  <c r="Q63" i="4"/>
  <c r="P63" i="4"/>
  <c r="R62" i="4"/>
  <c r="Q62" i="4"/>
  <c r="P62" i="4"/>
  <c r="R61" i="4"/>
  <c r="Q61" i="4"/>
  <c r="P61" i="4"/>
  <c r="R60" i="4"/>
  <c r="Q60" i="4"/>
  <c r="P60" i="4"/>
  <c r="R59" i="4"/>
  <c r="Q59" i="4"/>
  <c r="P59" i="4"/>
  <c r="R58" i="4"/>
  <c r="Q58" i="4"/>
  <c r="P58" i="4"/>
  <c r="R57" i="4"/>
  <c r="Q57" i="4"/>
  <c r="P57" i="4"/>
  <c r="R56" i="4"/>
  <c r="Q56" i="4"/>
  <c r="P56" i="4"/>
  <c r="R55" i="4"/>
  <c r="Q55" i="4"/>
  <c r="P55" i="4"/>
  <c r="R54" i="4"/>
  <c r="Q54" i="4"/>
  <c r="P54" i="4"/>
  <c r="R53" i="4"/>
  <c r="Q53" i="4"/>
  <c r="P53" i="4"/>
  <c r="R52" i="4"/>
  <c r="Q52" i="4"/>
  <c r="P52" i="4"/>
  <c r="R51" i="4"/>
  <c r="Q51" i="4"/>
  <c r="P51" i="4"/>
  <c r="R50" i="4"/>
  <c r="Q50" i="4"/>
  <c r="P50" i="4"/>
  <c r="R49" i="4"/>
  <c r="Q49" i="4"/>
  <c r="P49" i="4"/>
  <c r="R48" i="4"/>
  <c r="Q48" i="4"/>
  <c r="P48" i="4"/>
  <c r="R47" i="4"/>
  <c r="Q47" i="4"/>
  <c r="P47" i="4"/>
  <c r="R46" i="4"/>
  <c r="Q46" i="4"/>
  <c r="P46" i="4"/>
  <c r="R45" i="4"/>
  <c r="Q45" i="4"/>
  <c r="P45" i="4"/>
  <c r="R44" i="4"/>
  <c r="Q44" i="4"/>
  <c r="P44" i="4"/>
  <c r="R43" i="4"/>
  <c r="Q43" i="4"/>
  <c r="P43" i="4"/>
  <c r="R42" i="4"/>
  <c r="Q42" i="4"/>
  <c r="P42" i="4"/>
  <c r="R41" i="4"/>
  <c r="Q41" i="4"/>
  <c r="P41" i="4"/>
  <c r="R40" i="4"/>
  <c r="Q40" i="4"/>
  <c r="P40" i="4"/>
  <c r="R39" i="4"/>
  <c r="Q39" i="4"/>
  <c r="P39" i="4"/>
  <c r="R38" i="4"/>
  <c r="Q38" i="4"/>
  <c r="U38" i="4" s="1"/>
  <c r="P38" i="4"/>
  <c r="R37" i="4"/>
  <c r="Q37" i="4"/>
  <c r="P37" i="4"/>
  <c r="R36" i="4"/>
  <c r="Q36" i="4"/>
  <c r="P36" i="4"/>
  <c r="R35" i="4"/>
  <c r="Q35" i="4"/>
  <c r="P35" i="4"/>
  <c r="R34" i="4"/>
  <c r="Q34" i="4"/>
  <c r="P34" i="4"/>
  <c r="R33" i="4"/>
  <c r="Q33" i="4"/>
  <c r="P33" i="4"/>
  <c r="R32" i="4"/>
  <c r="Q32" i="4"/>
  <c r="P32" i="4"/>
  <c r="R31" i="4"/>
  <c r="Q31" i="4"/>
  <c r="P31" i="4"/>
  <c r="R30" i="4"/>
  <c r="Q30" i="4"/>
  <c r="P30" i="4"/>
  <c r="R29" i="4"/>
  <c r="Q29" i="4"/>
  <c r="P29" i="4"/>
  <c r="R28" i="4"/>
  <c r="Q28" i="4"/>
  <c r="P28" i="4"/>
  <c r="R27" i="4"/>
  <c r="Q27" i="4"/>
  <c r="P27" i="4"/>
  <c r="R26" i="4"/>
  <c r="Q26" i="4"/>
  <c r="P26" i="4"/>
  <c r="R25" i="4"/>
  <c r="Q25" i="4"/>
  <c r="P25" i="4"/>
  <c r="R24" i="4"/>
  <c r="Q24" i="4"/>
  <c r="P24" i="4"/>
  <c r="R23" i="4"/>
  <c r="Q23" i="4"/>
  <c r="P23" i="4"/>
  <c r="R22" i="4"/>
  <c r="Q22" i="4"/>
  <c r="P22" i="4"/>
  <c r="R21" i="4"/>
  <c r="Q21" i="4"/>
  <c r="P21" i="4"/>
  <c r="R20" i="4"/>
  <c r="Q20" i="4"/>
  <c r="P20" i="4"/>
  <c r="R19" i="4"/>
  <c r="Q19" i="4"/>
  <c r="P19" i="4"/>
  <c r="R18" i="4"/>
  <c r="Q18" i="4"/>
  <c r="P18" i="4"/>
  <c r="R17" i="4"/>
  <c r="Q17" i="4"/>
  <c r="P17" i="4"/>
  <c r="R16" i="4"/>
  <c r="Q16" i="4"/>
  <c r="P16" i="4"/>
  <c r="R15" i="4"/>
  <c r="Q15" i="4"/>
  <c r="P15" i="4"/>
  <c r="R14" i="4"/>
  <c r="Q14" i="4"/>
  <c r="P14" i="4"/>
  <c r="R13" i="4"/>
  <c r="Q13" i="4"/>
  <c r="P13" i="4"/>
  <c r="R12" i="4"/>
  <c r="Q12" i="4"/>
  <c r="P12" i="4"/>
  <c r="R11" i="4"/>
  <c r="Q11" i="4"/>
  <c r="P11" i="4"/>
  <c r="R10" i="4"/>
  <c r="Q10" i="4"/>
  <c r="P10" i="4"/>
  <c r="R9" i="4"/>
  <c r="Q9" i="4"/>
  <c r="P9" i="4"/>
  <c r="R8" i="4"/>
  <c r="Q8" i="4"/>
  <c r="P8" i="4"/>
  <c r="R7" i="4"/>
  <c r="Q7" i="4"/>
  <c r="P7" i="4"/>
  <c r="Q5" i="4"/>
  <c r="R5" i="4"/>
  <c r="Q6" i="4"/>
  <c r="R6" i="4"/>
  <c r="P6" i="4"/>
  <c r="P5" i="4"/>
  <c r="U248" i="4" l="1"/>
  <c r="U37" i="4"/>
  <c r="U50" i="4"/>
  <c r="U89" i="4"/>
  <c r="U98" i="4"/>
  <c r="U140" i="4"/>
  <c r="U176" i="4"/>
  <c r="M27" i="3" s="1"/>
  <c r="U191" i="4"/>
  <c r="U206" i="4"/>
  <c r="M29" i="3" s="1"/>
  <c r="U216" i="4"/>
  <c r="U234" i="4"/>
  <c r="U339" i="4"/>
  <c r="U356" i="4"/>
  <c r="U391" i="4"/>
  <c r="U6" i="4"/>
  <c r="B13" i="3" s="1"/>
  <c r="U33" i="4"/>
  <c r="G19" i="3" s="1"/>
  <c r="U159" i="4"/>
  <c r="U180" i="4"/>
  <c r="U224" i="4"/>
  <c r="U229" i="4"/>
  <c r="U255" i="4"/>
  <c r="U381" i="4"/>
  <c r="U119" i="4"/>
  <c r="U123" i="4"/>
  <c r="U129" i="4"/>
  <c r="U173" i="4"/>
  <c r="U197" i="4"/>
  <c r="U268" i="4"/>
  <c r="U286" i="4"/>
  <c r="U337" i="4"/>
  <c r="U343" i="4"/>
  <c r="U349" i="4"/>
  <c r="U372" i="4"/>
  <c r="U410" i="4"/>
  <c r="U28" i="4"/>
  <c r="G17" i="3" s="1"/>
  <c r="U70" i="4"/>
  <c r="I23" i="3" s="1"/>
  <c r="U111" i="4"/>
  <c r="U152" i="4"/>
  <c r="U185" i="4"/>
  <c r="U276" i="4"/>
  <c r="U283" i="4"/>
  <c r="U363" i="4"/>
  <c r="U20" i="4"/>
  <c r="E15" i="3" s="1"/>
  <c r="U44" i="4"/>
  <c r="H21" i="3" s="1"/>
  <c r="U68" i="4"/>
  <c r="U81" i="4"/>
  <c r="U107" i="4"/>
  <c r="L25" i="3" s="1"/>
  <c r="U209" i="4"/>
  <c r="U246" i="4"/>
  <c r="U290" i="4"/>
  <c r="U298" i="4"/>
  <c r="U306" i="4"/>
  <c r="U314" i="4"/>
  <c r="U319" i="4"/>
  <c r="E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Q21" i="3" l="1"/>
  <c r="P21" i="3"/>
  <c r="Q23" i="3"/>
  <c r="P23" i="3"/>
  <c r="R23" i="3" s="1"/>
  <c r="Q19" i="3"/>
  <c r="P19" i="3"/>
  <c r="Q15" i="3"/>
  <c r="D31" i="3"/>
  <c r="P15" i="3"/>
  <c r="Q17" i="3"/>
  <c r="P17" i="3"/>
  <c r="L27" i="3"/>
  <c r="Q27" i="3" s="1"/>
  <c r="N30" i="3"/>
  <c r="B31" i="3"/>
  <c r="Q13" i="3"/>
  <c r="P13" i="3"/>
  <c r="O30" i="3"/>
  <c r="N29" i="3"/>
  <c r="Q29" i="3" s="1"/>
  <c r="P29" i="3"/>
  <c r="I25" i="3"/>
  <c r="W268" i="4"/>
  <c r="W6" i="4" s="1"/>
  <c r="Y410" i="4"/>
  <c r="C23" i="2" s="1"/>
  <c r="W410" i="4"/>
  <c r="C13" i="2" s="1"/>
  <c r="C14" i="2" s="1"/>
  <c r="R29" i="3" l="1"/>
  <c r="P27" i="3"/>
  <c r="R27" i="3" s="1"/>
  <c r="R19" i="3"/>
  <c r="R21" i="3"/>
  <c r="Q25" i="3"/>
  <c r="P25" i="3"/>
  <c r="G31" i="3"/>
  <c r="Q30" i="3"/>
  <c r="P30" i="3"/>
  <c r="K31" i="3"/>
  <c r="R13" i="3"/>
  <c r="R15" i="3"/>
  <c r="Q31" i="3"/>
  <c r="R17" i="3"/>
  <c r="R25" i="3" l="1"/>
  <c r="R30" i="3"/>
  <c r="C19" i="2" l="1"/>
  <c r="C11" i="2"/>
  <c r="P32" i="3"/>
  <c r="R31" i="3"/>
  <c r="D32" i="3"/>
  <c r="B32" i="3"/>
  <c r="K32" i="3"/>
  <c r="G32" i="3"/>
  <c r="C12" i="2" l="1"/>
  <c r="C15" i="2"/>
  <c r="C20" i="2"/>
  <c r="C18" i="2" l="1"/>
  <c r="C17" i="2"/>
  <c r="C16" i="2"/>
  <c r="C24" i="2"/>
</calcChain>
</file>

<file path=xl/sharedStrings.xml><?xml version="1.0" encoding="utf-8"?>
<sst xmlns="http://schemas.openxmlformats.org/spreadsheetml/2006/main" count="1590" uniqueCount="639">
  <si>
    <t>Раздел 1. Суммарные объемы автоматической частотной разгрузки (далее - АЧР)</t>
  </si>
  <si>
    <t>и частотного автоматического повторного включения (далее - ЧАПВ)</t>
  </si>
  <si>
    <t>Наименование показателя</t>
  </si>
  <si>
    <t>Единица измерения</t>
  </si>
  <si>
    <t>Значение показателя</t>
  </si>
  <si>
    <t>Потребление</t>
  </si>
  <si>
    <t>МВт</t>
  </si>
  <si>
    <t>в том числе: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</si>
  <si>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</si>
  <si>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</si>
  <si>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</si>
  <si>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</si>
  <si>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</si>
  <si>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</si>
  <si>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</si>
  <si>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</si>
  <si>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</si>
  <si>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</si>
  <si>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</si>
  <si>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</si>
  <si>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</si>
  <si>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</si>
  <si>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</si>
  <si>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</si>
  <si>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</si>
  <si>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</si>
  <si>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Раздел 2. Совмещение АЧР-1 и АЧР-2</t>
  </si>
  <si>
    <t>Уставки АЧР-1</t>
  </si>
  <si>
    <t>Уставки АЧР-2</t>
  </si>
  <si>
    <t>АЧР-2, МВт</t>
  </si>
  <si>
    <t>АЧР-1, МВт</t>
  </si>
  <si>
    <t>% совмещения по уставке</t>
  </si>
  <si>
    <t>49 Гц</t>
  </si>
  <si>
    <t>48,9 Гц</t>
  </si>
  <si>
    <t>48,8 Гц</t>
  </si>
  <si>
    <t>48,7 Гц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</si>
  <si>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</si>
  <si>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</si>
  <si>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</si>
  <si>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</si>
  <si>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</si>
  <si>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</si>
  <si>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</si>
  <si>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</si>
  <si>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</si>
  <si>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</si>
  <si>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</si>
  <si>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</si>
  <si>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</si>
  <si>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</si>
  <si>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</si>
  <si>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</si>
  <si>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</si>
  <si>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</si>
  <si>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</si>
  <si>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</si>
  <si>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</si>
  <si>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</si>
  <si>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</si>
  <si>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</si>
  <si>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</si>
  <si>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</si>
  <si>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</si>
  <si>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</si>
  <si>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</si>
  <si>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</si>
  <si>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</si>
  <si>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</si>
  <si>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АЧР-2, МВт</t>
  </si>
  <si>
    <t>% соотношения очередей</t>
  </si>
  <si>
    <t>Раздел 3. Настройка АЧР</t>
  </si>
  <si>
    <t>Объект</t>
  </si>
  <si>
    <t>Присоединение</t>
  </si>
  <si>
    <t>АЧР-1</t>
  </si>
  <si>
    <t>АЧР-2</t>
  </si>
  <si>
    <t>ЧАПВ</t>
  </si>
  <si>
    <t>N очереди</t>
  </si>
  <si>
    <t>уставки</t>
  </si>
  <si>
    <t>с</t>
  </si>
  <si>
    <t>Гц</t>
  </si>
  <si>
    <t xml:space="preserve">    --------------------------------</t>
  </si>
  <si>
    <t xml:space="preserve">    &lt;1&gt;  Отчетные  данные представляются за каждый час контрольного замера,</t>
  </si>
  <si>
    <t>электроэнергетике.</t>
  </si>
  <si>
    <t>Раздел  4.  Объем и состав воздействий на отключение нагрузки от иных видов</t>
  </si>
  <si>
    <t>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</si>
  <si>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</si>
  <si>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</si>
  <si>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</si>
  <si>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</si>
  <si>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Раздел 5. Контактная информация</t>
  </si>
  <si>
    <t>Контактная информация</t>
  </si>
  <si>
    <t>Фамилия, имя, отчество (при наличии)</t>
  </si>
  <si>
    <t>Должность</t>
  </si>
  <si>
    <t>Контактный телефон (с кодом города)</t>
  </si>
  <si>
    <t>Адрес электронной почты</t>
  </si>
  <si>
    <t>Руководитель организации</t>
  </si>
  <si>
    <t>Лицо, ответственное за заполнение формы</t>
  </si>
  <si>
    <t>Руководитель ___________ ____________________________________________</t>
  </si>
  <si>
    <t xml:space="preserve">              (подпись)     (Фамилия, имя, отчество (при наличии))</t>
  </si>
  <si>
    <t>24:00</t>
  </si>
  <si>
    <t>ПС 110 кВ Петрозаводск (ПС 1)</t>
  </si>
  <si>
    <t>Фидера 6–10 кВ: Л-1-4, Л-1-6, Л-1-8, Л-1-10, Л-1-14, Л-1-18, Л-1-26, Л-1-28, Л-1-32, Л-1-34, Л-1-36, Л-1-38, Л-1-42, Л-1-46, Л-1-58, Л-1-60, Л-1-62, Л-1-64, Л-1-66</t>
  </si>
  <si>
    <t>АОСН (2 серия)</t>
  </si>
  <si>
    <t>-</t>
  </si>
  <si>
    <t>Фидера 6–10 кВ: Л-1-3, Л-1-5, Л-1-9, Л-1-13, Л-1-17, Л-1-19, Л-1-25, Л-1-27, Л-1-31, Л-1-33, Л-1-35, Л-1-37, Л-1-41, Л-1-57, Л-1-59, Л-1-61, Л-1-63, Л-1-65</t>
  </si>
  <si>
    <t>АОСН (1 серия)</t>
  </si>
  <si>
    <t>ПС 110 кВ ТБМ (ПС 7)</t>
  </si>
  <si>
    <t>Фидера 6 кВ: Л-7-5, Л-7-12, Л-7-14, Л-7-15,Л-7-16, Л-7-31, Л-7-33, Л-7-34, Л-7-35</t>
  </si>
  <si>
    <t>АОСН</t>
  </si>
  <si>
    <t>ПС 110 кВ Сортавала (ПС 27)</t>
  </si>
  <si>
    <t>Линии 35 кВ: Л-32С, Л-33С, Л-42С, Л-56С</t>
  </si>
  <si>
    <t>ПС 110 кВ Поросозеро (ПС 29)</t>
  </si>
  <si>
    <t>ПС 110 кВ Питкяранта (ПС 25)</t>
  </si>
  <si>
    <t>УДВ «ОН-12»</t>
  </si>
  <si>
    <t>к. №2 «ОН-12» ПРМ АНКА 404 кГц ВЛ 110 кВ Ляскеля – Питкяранта (Л-130)</t>
  </si>
  <si>
    <t>ИТОГО по Филиалу:</t>
  </si>
  <si>
    <t>определенный   заданием   субъекта   оперативно-диспетчерского   управления</t>
  </si>
  <si>
    <t>Нагрузка &lt;1&gt;, МВт
18.12.2019</t>
  </si>
  <si>
    <t>Мощность, заведенная под воздействие ПА &lt;1&gt;, МВт
18.12.2019</t>
  </si>
  <si>
    <t>Линия 110 кВ: Л-136. Линия 35 кВ: Л-53С. Фидера 6 кВ: Л-29-61, Л-29-70, Л-29-71, Л-29-72, Л-29-73, Л-29-74</t>
  </si>
  <si>
    <t>Линии 35 кВ: Л-38С, Л-66С. Фидера 6 кВ: Л-25-61, Л-25-62, Л-25-64, Л-25-65, Л-25-66, Л-25-67, Л-25-68, Л-25-69, Л-25-78</t>
  </si>
  <si>
    <t>Михайлов Константин Дмитриевич</t>
  </si>
  <si>
    <t>Заместитель генерального директора - директор филиала</t>
  </si>
  <si>
    <t>8(8142)791750</t>
  </si>
  <si>
    <t>mikhailovkd@karelenergo.ru</t>
  </si>
  <si>
    <t>Красиченок
Андрей Михайлович</t>
  </si>
  <si>
    <t>Начальник службы электрических режимов ЦУС</t>
  </si>
  <si>
    <t>8(8142)791828</t>
  </si>
  <si>
    <t>krasichenok@karelenergo.ru</t>
  </si>
  <si>
    <t>АЧР-2 (несовмещенная)</t>
  </si>
  <si>
    <t>Нагрузка в графике АЧР</t>
  </si>
  <si>
    <t>№ очереди</t>
  </si>
  <si>
    <t>ПС-83</t>
  </si>
  <si>
    <t>Л-83-19</t>
  </si>
  <si>
    <t>I/4</t>
  </si>
  <si>
    <t>нет</t>
  </si>
  <si>
    <t>Л-83-6</t>
  </si>
  <si>
    <t>ПС-21</t>
  </si>
  <si>
    <t>Л-21-3</t>
  </si>
  <si>
    <t>II/2</t>
  </si>
  <si>
    <t>48.9</t>
  </si>
  <si>
    <t>Л-21-4</t>
  </si>
  <si>
    <t>Л-21-7</t>
  </si>
  <si>
    <t>Л-21-8</t>
  </si>
  <si>
    <t>Л-21-11</t>
  </si>
  <si>
    <t>Л-21-12</t>
  </si>
  <si>
    <t>Л-21-15</t>
  </si>
  <si>
    <t>Л-21-16</t>
  </si>
  <si>
    <t>Л-59П</t>
  </si>
  <si>
    <t>Л-58П</t>
  </si>
  <si>
    <t>Л-57П</t>
  </si>
  <si>
    <t>Л-21-1</t>
  </si>
  <si>
    <t>Л-21-18</t>
  </si>
  <si>
    <t>Л-21-19</t>
  </si>
  <si>
    <t>ПС-66</t>
  </si>
  <si>
    <t>Л-66-1</t>
  </si>
  <si>
    <t>III/1</t>
  </si>
  <si>
    <t>48.8</t>
  </si>
  <si>
    <t>Л-66-2</t>
  </si>
  <si>
    <t>Л-66-7</t>
  </si>
  <si>
    <t>Л-66-10</t>
  </si>
  <si>
    <t>Л-66-11</t>
  </si>
  <si>
    <t>Л-66-12</t>
  </si>
  <si>
    <t>Л-66-17</t>
  </si>
  <si>
    <t>Л-66-19</t>
  </si>
  <si>
    <t>ПС-36</t>
  </si>
  <si>
    <t>Л-36-1</t>
  </si>
  <si>
    <t>49.8</t>
  </si>
  <si>
    <t>Л-36-2</t>
  </si>
  <si>
    <t>Л-36-4</t>
  </si>
  <si>
    <t>Л-36-5</t>
  </si>
  <si>
    <t>Л-36-6</t>
  </si>
  <si>
    <t>Л-36-14</t>
  </si>
  <si>
    <t>Л-36-15</t>
  </si>
  <si>
    <t>Л-36-16</t>
  </si>
  <si>
    <t>Л-36-19</t>
  </si>
  <si>
    <t>ПС-13</t>
  </si>
  <si>
    <t>Л-40К</t>
  </si>
  <si>
    <t>ПС-69</t>
  </si>
  <si>
    <t>Л-69-1</t>
  </si>
  <si>
    <t>III/2</t>
  </si>
  <si>
    <t>Л-69-2</t>
  </si>
  <si>
    <t>Л-69-5</t>
  </si>
  <si>
    <t>Л-69-7</t>
  </si>
  <si>
    <t>Л-69-8</t>
  </si>
  <si>
    <t>Л-69-9</t>
  </si>
  <si>
    <t>Л-69-16</t>
  </si>
  <si>
    <t>Л-69-19</t>
  </si>
  <si>
    <t>Л-69-20</t>
  </si>
  <si>
    <t>Л-69-23</t>
  </si>
  <si>
    <t>Л-69-6</t>
  </si>
  <si>
    <t>Л-69-15</t>
  </si>
  <si>
    <t>ПС-20</t>
  </si>
  <si>
    <t>Л-20-10</t>
  </si>
  <si>
    <t>Л-20-12</t>
  </si>
  <si>
    <t>Л-20-13</t>
  </si>
  <si>
    <t>Л-20-14</t>
  </si>
  <si>
    <t>Л-20-18</t>
  </si>
  <si>
    <t>Л-20-22</t>
  </si>
  <si>
    <t>Л-20-24</t>
  </si>
  <si>
    <t>Л-20-25</t>
  </si>
  <si>
    <t>Л-20-30</t>
  </si>
  <si>
    <t>Л-20-32</t>
  </si>
  <si>
    <t>Л-20-38</t>
  </si>
  <si>
    <t>Л-20-16</t>
  </si>
  <si>
    <t>Л-20-23</t>
  </si>
  <si>
    <t>Л-20-34</t>
  </si>
  <si>
    <t>Л-20-35</t>
  </si>
  <si>
    <t>Л-20-36</t>
  </si>
  <si>
    <t>Л-20-45</t>
  </si>
  <si>
    <t>Л-20-39</t>
  </si>
  <si>
    <t>ПС-25</t>
  </si>
  <si>
    <t>Л-38С</t>
  </si>
  <si>
    <t>III/4</t>
  </si>
  <si>
    <t>Л-66С</t>
  </si>
  <si>
    <t>ПС-70</t>
  </si>
  <si>
    <t>Л-70-1</t>
  </si>
  <si>
    <t>Л-70-10</t>
  </si>
  <si>
    <t>Л-70-11</t>
  </si>
  <si>
    <t>Л-70-14</t>
  </si>
  <si>
    <t>Л-70-17</t>
  </si>
  <si>
    <t>Л-70-18</t>
  </si>
  <si>
    <t>Л-70-19</t>
  </si>
  <si>
    <t>Л-70-2</t>
  </si>
  <si>
    <t>Л-70-3</t>
  </si>
  <si>
    <t>Л-70-4</t>
  </si>
  <si>
    <t>Л-70-8</t>
  </si>
  <si>
    <t>ПС-9</t>
  </si>
  <si>
    <t>Л-9-06</t>
  </si>
  <si>
    <t>III/3</t>
  </si>
  <si>
    <t>Л-9-07</t>
  </si>
  <si>
    <t>Л-9-08</t>
  </si>
  <si>
    <t>Л-9-10</t>
  </si>
  <si>
    <t>Л-9-14</t>
  </si>
  <si>
    <t>Л-9-15</t>
  </si>
  <si>
    <t>Л-9-19</t>
  </si>
  <si>
    <t>Л-9-20</t>
  </si>
  <si>
    <t>ПС-27</t>
  </si>
  <si>
    <t>Л-27-61</t>
  </si>
  <si>
    <t>Л-27-62</t>
  </si>
  <si>
    <t>Л-27-63</t>
  </si>
  <si>
    <t>Л-27-64</t>
  </si>
  <si>
    <t>Л-27-65</t>
  </si>
  <si>
    <t>Л-27-68</t>
  </si>
  <si>
    <t>Л-27-73</t>
  </si>
  <si>
    <t>Л-27-74</t>
  </si>
  <si>
    <t>Л-27-75</t>
  </si>
  <si>
    <t>ПС-7</t>
  </si>
  <si>
    <t>Л-7-5</t>
  </si>
  <si>
    <t>IV/2</t>
  </si>
  <si>
    <t>48.7</t>
  </si>
  <si>
    <t>Л-7-12</t>
  </si>
  <si>
    <t>Л-7-14</t>
  </si>
  <si>
    <t>Л-7-15</t>
  </si>
  <si>
    <t>Л-7-16</t>
  </si>
  <si>
    <t>Л-7-31</t>
  </si>
  <si>
    <t>Л-7-33</t>
  </si>
  <si>
    <t>Л-7-34</t>
  </si>
  <si>
    <t>Л-7-35</t>
  </si>
  <si>
    <t>ПС-55</t>
  </si>
  <si>
    <t>Л-55-9</t>
  </si>
  <si>
    <t>Л-55-10</t>
  </si>
  <si>
    <t>Л-55-11</t>
  </si>
  <si>
    <t>Л-55-15</t>
  </si>
  <si>
    <t>ПС-26</t>
  </si>
  <si>
    <t>Л-26-61</t>
  </si>
  <si>
    <t>IV/3</t>
  </si>
  <si>
    <t>Л-26-62</t>
  </si>
  <si>
    <t>Л-26-70</t>
  </si>
  <si>
    <t>Л-26-93</t>
  </si>
  <si>
    <t>Л-26-94</t>
  </si>
  <si>
    <t>Л-26-95</t>
  </si>
  <si>
    <t>Л-26-97</t>
  </si>
  <si>
    <t>Л-26-98</t>
  </si>
  <si>
    <t>ПС-95</t>
  </si>
  <si>
    <t>Л-95-01</t>
  </si>
  <si>
    <t>Л-95-03</t>
  </si>
  <si>
    <t>Л-95-04</t>
  </si>
  <si>
    <t>Л-95-05</t>
  </si>
  <si>
    <t>ПС-72</t>
  </si>
  <si>
    <t>Л-72-01</t>
  </si>
  <si>
    <t>Л-72-10</t>
  </si>
  <si>
    <t>Л-72-14</t>
  </si>
  <si>
    <t>Л-72-05</t>
  </si>
  <si>
    <t>Л-72-06</t>
  </si>
  <si>
    <t>Л-72-09</t>
  </si>
  <si>
    <t>ПС-46П</t>
  </si>
  <si>
    <t>Л-46П-1</t>
  </si>
  <si>
    <t>Л-46П-10</t>
  </si>
  <si>
    <t>Л-46П-13</t>
  </si>
  <si>
    <t>Л-46П-14</t>
  </si>
  <si>
    <t>Л-46П-19</t>
  </si>
  <si>
    <t>Л-46П-2</t>
  </si>
  <si>
    <t>Л-46П-20</t>
  </si>
  <si>
    <t>Л-46П-21</t>
  </si>
  <si>
    <t>Л-46П-22</t>
  </si>
  <si>
    <t>Л-46П-3</t>
  </si>
  <si>
    <t>Л-46П-9</t>
  </si>
  <si>
    <t>ПС-41</t>
  </si>
  <si>
    <t>Л-41-01</t>
  </si>
  <si>
    <t>IV/4</t>
  </si>
  <si>
    <t>Л-41-10</t>
  </si>
  <si>
    <t>Л-41-11</t>
  </si>
  <si>
    <t>Л-41-02</t>
  </si>
  <si>
    <t>Л-41-21</t>
  </si>
  <si>
    <t>Л-41-22</t>
  </si>
  <si>
    <t>Л-41-25</t>
  </si>
  <si>
    <t>Л-41-26</t>
  </si>
  <si>
    <t>Л-41-03</t>
  </si>
  <si>
    <t>Л-41-05</t>
  </si>
  <si>
    <t>Л-41-07</t>
  </si>
  <si>
    <t>Л-47П</t>
  </si>
  <si>
    <t>ПС-23</t>
  </si>
  <si>
    <t>Л-23-15</t>
  </si>
  <si>
    <t>Л-23-16</t>
  </si>
  <si>
    <t>Л-23-17</t>
  </si>
  <si>
    <t>Л-23-18</t>
  </si>
  <si>
    <t>Л-23-5</t>
  </si>
  <si>
    <t>Л-23-6</t>
  </si>
  <si>
    <t>Л-23-7</t>
  </si>
  <si>
    <t>ПС-79</t>
  </si>
  <si>
    <t>Л-79-13</t>
  </si>
  <si>
    <t>IV/5</t>
  </si>
  <si>
    <t>Л-79-14</t>
  </si>
  <si>
    <t>Л-79-17</t>
  </si>
  <si>
    <t>Л-79-18</t>
  </si>
  <si>
    <t>Л-79-19</t>
  </si>
  <si>
    <t>Л-79-20</t>
  </si>
  <si>
    <t>Л-79-21</t>
  </si>
  <si>
    <t>Л-79-22</t>
  </si>
  <si>
    <t>Л-79-3</t>
  </si>
  <si>
    <t>Л-79-4</t>
  </si>
  <si>
    <t>Л-79-5</t>
  </si>
  <si>
    <t>Л-79-6</t>
  </si>
  <si>
    <t>Л-79-7</t>
  </si>
  <si>
    <t>Л-79-8</t>
  </si>
  <si>
    <t>Л-13-03</t>
  </si>
  <si>
    <t>Л-13-04</t>
  </si>
  <si>
    <t>Л-13-05</t>
  </si>
  <si>
    <t>ПС-94</t>
  </si>
  <si>
    <t>Л-94-2</t>
  </si>
  <si>
    <t>IV/7</t>
  </si>
  <si>
    <t>Л-94-3</t>
  </si>
  <si>
    <t>Л-94-8</t>
  </si>
  <si>
    <t>Л-94-9</t>
  </si>
  <si>
    <t>ПС-93</t>
  </si>
  <si>
    <t>Л-93-61</t>
  </si>
  <si>
    <t>Л-93-62</t>
  </si>
  <si>
    <t>Л-93-64</t>
  </si>
  <si>
    <t>Л-93-67</t>
  </si>
  <si>
    <t>Л-93-66</t>
  </si>
  <si>
    <t>ПС-67</t>
  </si>
  <si>
    <t>Л-67-11</t>
  </si>
  <si>
    <t>IV/6</t>
  </si>
  <si>
    <t>Л-67-13</t>
  </si>
  <si>
    <t>Л-67-14</t>
  </si>
  <si>
    <t>Л-67-16</t>
  </si>
  <si>
    <t>Л-67-3</t>
  </si>
  <si>
    <t>Л-67-9</t>
  </si>
  <si>
    <t>Л-67-19</t>
  </si>
  <si>
    <t>Л-67-21</t>
  </si>
  <si>
    <t>Л-67-22</t>
  </si>
  <si>
    <t>Л-67-23</t>
  </si>
  <si>
    <t>Л-67-24</t>
  </si>
  <si>
    <t>Л-67-29</t>
  </si>
  <si>
    <t>ПС-42П</t>
  </si>
  <si>
    <t>Л-42П-10</t>
  </si>
  <si>
    <t>Л-42П-11</t>
  </si>
  <si>
    <t>Л-42П-12</t>
  </si>
  <si>
    <t>Л-42П-13</t>
  </si>
  <si>
    <t>Л-42П-3</t>
  </si>
  <si>
    <t>Л-42П-4</t>
  </si>
  <si>
    <t>Л-42П-5</t>
  </si>
  <si>
    <t>Л-42П-6</t>
  </si>
  <si>
    <t>Л-42П-9</t>
  </si>
  <si>
    <t>Л-13-10</t>
  </si>
  <si>
    <t>Л-13-11</t>
  </si>
  <si>
    <t>Л-13-12</t>
  </si>
  <si>
    <t>ПС-12</t>
  </si>
  <si>
    <t>Л-12-04</t>
  </si>
  <si>
    <t>Л-12-06</t>
  </si>
  <si>
    <t>Л-12-07</t>
  </si>
  <si>
    <t>Л-12-09</t>
  </si>
  <si>
    <t>Л-12-13</t>
  </si>
  <si>
    <t>Л-12-15</t>
  </si>
  <si>
    <t>Л-12-19</t>
  </si>
  <si>
    <t>ПС-29</t>
  </si>
  <si>
    <t>Л-136</t>
  </si>
  <si>
    <t>Л-29-61</t>
  </si>
  <si>
    <t>Л-29-70</t>
  </si>
  <si>
    <t>Л-29-71</t>
  </si>
  <si>
    <t>Л-29-72</t>
  </si>
  <si>
    <t>Л-29-73</t>
  </si>
  <si>
    <t>Л-29-74</t>
  </si>
  <si>
    <t>Л-53С</t>
  </si>
  <si>
    <t>ПС-9С</t>
  </si>
  <si>
    <t>Л-9С-61</t>
  </si>
  <si>
    <t>Л-9С-62</t>
  </si>
  <si>
    <t>Л-9С-63</t>
  </si>
  <si>
    <t>Л-9С-64</t>
  </si>
  <si>
    <t>Л-9С-66</t>
  </si>
  <si>
    <t>ПС-30</t>
  </si>
  <si>
    <t>Л-30-10</t>
  </si>
  <si>
    <t>IV/9</t>
  </si>
  <si>
    <t>Л-30-11</t>
  </si>
  <si>
    <t>Л-30-12</t>
  </si>
  <si>
    <t>Л-30-13</t>
  </si>
  <si>
    <t>Л-30-14</t>
  </si>
  <si>
    <t>ПС-3П</t>
  </si>
  <si>
    <t>Л-3П-10</t>
  </si>
  <si>
    <t>Л-3П-11</t>
  </si>
  <si>
    <t>Л-3П-13</t>
  </si>
  <si>
    <t>Л-3П-14</t>
  </si>
  <si>
    <t>Л-3П-15</t>
  </si>
  <si>
    <t>Л-3П-16</t>
  </si>
  <si>
    <t>Л-3П-17</t>
  </si>
  <si>
    <t>Л-3П-20</t>
  </si>
  <si>
    <t>Л-3П-23</t>
  </si>
  <si>
    <t>Л-3П-4</t>
  </si>
  <si>
    <t>Л-3П-7</t>
  </si>
  <si>
    <t>Л-3П-8</t>
  </si>
  <si>
    <t>Л-55-04</t>
  </si>
  <si>
    <t>Л-55-06</t>
  </si>
  <si>
    <t>ПС-15</t>
  </si>
  <si>
    <t>Л-15-15</t>
  </si>
  <si>
    <t>Л-15-16</t>
  </si>
  <si>
    <t>Л-15-17</t>
  </si>
  <si>
    <t>Л-15-18</t>
  </si>
  <si>
    <t>Л-15-22</t>
  </si>
  <si>
    <t>Л-15-23</t>
  </si>
  <si>
    <t>Л-15-25</t>
  </si>
  <si>
    <t>Л-15-02</t>
  </si>
  <si>
    <t>Л-15-03</t>
  </si>
  <si>
    <t>Л-15-04</t>
  </si>
  <si>
    <t>Л-15-05</t>
  </si>
  <si>
    <t>Л-15-09</t>
  </si>
  <si>
    <t>Л-15-10</t>
  </si>
  <si>
    <t>Л-15-11</t>
  </si>
  <si>
    <t>Л-15-12</t>
  </si>
  <si>
    <t>Л-33К</t>
  </si>
  <si>
    <t>Л-37К</t>
  </si>
  <si>
    <t>Л-45К</t>
  </si>
  <si>
    <t>Л-46К</t>
  </si>
  <si>
    <t>Л-47К</t>
  </si>
  <si>
    <t>ПС-28</t>
  </si>
  <si>
    <t>Л-28-01</t>
  </si>
  <si>
    <t>Л-28-02</t>
  </si>
  <si>
    <t>Л-28-03</t>
  </si>
  <si>
    <t>Л-28-04</t>
  </si>
  <si>
    <t>Л-28-05</t>
  </si>
  <si>
    <t>Л-28-06</t>
  </si>
  <si>
    <t>Л-28-07</t>
  </si>
  <si>
    <t>Л-28-11</t>
  </si>
  <si>
    <t>ПС-45С</t>
  </si>
  <si>
    <t>Л-45С-01</t>
  </si>
  <si>
    <t>Л-45С-02</t>
  </si>
  <si>
    <t>Л-45С-04</t>
  </si>
  <si>
    <t>Л-45С-05</t>
  </si>
  <si>
    <t>Л-45С-06</t>
  </si>
  <si>
    <t>Л-45С-07</t>
  </si>
  <si>
    <t>Л-45С-12</t>
  </si>
  <si>
    <t>ПС-53</t>
  </si>
  <si>
    <t>Л-53-4</t>
  </si>
  <si>
    <t>Л-53-7</t>
  </si>
  <si>
    <t>Л-53-8</t>
  </si>
  <si>
    <t>ПС-40</t>
  </si>
  <si>
    <t>Л-40-1</t>
  </si>
  <si>
    <t>Л-40-2</t>
  </si>
  <si>
    <t>Л-40-3</t>
  </si>
  <si>
    <t>Л-40-4</t>
  </si>
  <si>
    <t>ПС-22</t>
  </si>
  <si>
    <t>Л-22-5</t>
  </si>
  <si>
    <t>Л-22-6</t>
  </si>
  <si>
    <t>Л-22-7</t>
  </si>
  <si>
    <t>Л-22-10</t>
  </si>
  <si>
    <t>Л-22-11</t>
  </si>
  <si>
    <t>Л-22-12</t>
  </si>
  <si>
    <t>Л-22-17</t>
  </si>
  <si>
    <t>Л-22-18</t>
  </si>
  <si>
    <t>ПС-63</t>
  </si>
  <si>
    <t>Л-30П</t>
  </si>
  <si>
    <t>Л-63-03</t>
  </si>
  <si>
    <t>Л-63-04</t>
  </si>
  <si>
    <t>Л-63-05</t>
  </si>
  <si>
    <t>Л-63-07</t>
  </si>
  <si>
    <t>Л-63-08</t>
  </si>
  <si>
    <t>Л-63-13</t>
  </si>
  <si>
    <t>Л-63-14</t>
  </si>
  <si>
    <t>ПС-64</t>
  </si>
  <si>
    <t>Л-64-12</t>
  </si>
  <si>
    <t>Л-64-13</t>
  </si>
  <si>
    <t>Л-64-18</t>
  </si>
  <si>
    <t>Л-64-19</t>
  </si>
  <si>
    <t>Л-64-22</t>
  </si>
  <si>
    <t>Л-64-23</t>
  </si>
  <si>
    <t>Л-64-28</t>
  </si>
  <si>
    <t>Л-64-29</t>
  </si>
  <si>
    <t>ПС-26К</t>
  </si>
  <si>
    <t>Л-26К-01</t>
  </si>
  <si>
    <t>Л-26К-05</t>
  </si>
  <si>
    <t>Л-26К-06</t>
  </si>
  <si>
    <t>Л-26К-09</t>
  </si>
  <si>
    <t>Л-26К-13</t>
  </si>
  <si>
    <t>ПС-1</t>
  </si>
  <si>
    <t>Л-1-3</t>
  </si>
  <si>
    <t>Л-1-5</t>
  </si>
  <si>
    <t>Л-1-9</t>
  </si>
  <si>
    <t>Л-1-13</t>
  </si>
  <si>
    <t>Л-1-17</t>
  </si>
  <si>
    <t>Л-1-19</t>
  </si>
  <si>
    <t>Л-1-25</t>
  </si>
  <si>
    <t>Л-1-27</t>
  </si>
  <si>
    <t>Л-1-31</t>
  </si>
  <si>
    <t>Л-1-33</t>
  </si>
  <si>
    <t>Л-1-35</t>
  </si>
  <si>
    <t>Л-1-37</t>
  </si>
  <si>
    <t>Л-1-41</t>
  </si>
  <si>
    <t>Л-1-57</t>
  </si>
  <si>
    <t>Л-1-59</t>
  </si>
  <si>
    <t>Л-1-61</t>
  </si>
  <si>
    <t>Л-1-63</t>
  </si>
  <si>
    <t>Л-1-65</t>
  </si>
  <si>
    <t>Л-31К</t>
  </si>
  <si>
    <t>Л-35К</t>
  </si>
  <si>
    <t>Л-42С</t>
  </si>
  <si>
    <t>Л-33С</t>
  </si>
  <si>
    <t>Л-32С</t>
  </si>
  <si>
    <t>Л-56С</t>
  </si>
  <si>
    <t>ПС-5</t>
  </si>
  <si>
    <t>Л-05-17</t>
  </si>
  <si>
    <t>Л-96П</t>
  </si>
  <si>
    <t>Л-69П</t>
  </si>
  <si>
    <t>Л-5-26</t>
  </si>
  <si>
    <t>Л-5-27</t>
  </si>
  <si>
    <t>Л-5-28</t>
  </si>
  <si>
    <t>ПС-39</t>
  </si>
  <si>
    <t>Л-39-01</t>
  </si>
  <si>
    <t>Л-39-06</t>
  </si>
  <si>
    <t>Л-39-07</t>
  </si>
  <si>
    <t>Л-39-08</t>
  </si>
  <si>
    <t>Л-39-09</t>
  </si>
  <si>
    <t>Л-39-10</t>
  </si>
  <si>
    <t>Л-39-11</t>
  </si>
  <si>
    <t>ПС-45</t>
  </si>
  <si>
    <t>Л-45-18</t>
  </si>
  <si>
    <t>Л-45-19</t>
  </si>
  <si>
    <t>Л-45-22</t>
  </si>
  <si>
    <t>Л-45-23</t>
  </si>
  <si>
    <t>Л-45-24</t>
  </si>
  <si>
    <t>P Л-32К</t>
  </si>
  <si>
    <t>P Л-34К</t>
  </si>
  <si>
    <t>Л-25-61</t>
  </si>
  <si>
    <t>Л-25-62</t>
  </si>
  <si>
    <t>Л-25-64</t>
  </si>
  <si>
    <t>Л-25-65</t>
  </si>
  <si>
    <t>Л-25-66</t>
  </si>
  <si>
    <t>Л-25-67</t>
  </si>
  <si>
    <t>Л-25-68</t>
  </si>
  <si>
    <t>Л-25-69</t>
  </si>
  <si>
    <t>Л-25-78</t>
  </si>
  <si>
    <t>ПС-34</t>
  </si>
  <si>
    <t>Л-34-01</t>
  </si>
  <si>
    <t>Л-34-02</t>
  </si>
  <si>
    <t>Л-34-03</t>
  </si>
  <si>
    <t>Л-34-04</t>
  </si>
  <si>
    <t>Л-34-05</t>
  </si>
  <si>
    <t>Л-34-06</t>
  </si>
  <si>
    <t>Л-34-07</t>
  </si>
  <si>
    <t>Л-34-08</t>
  </si>
  <si>
    <t>Л-34-10</t>
  </si>
  <si>
    <t>ПС-35</t>
  </si>
  <si>
    <t>Л-35-10</t>
  </si>
  <si>
    <t>Л-35-12</t>
  </si>
  <si>
    <t>Л-35-13</t>
  </si>
  <si>
    <t>Л-35-14</t>
  </si>
  <si>
    <t>Л-35-15</t>
  </si>
  <si>
    <t>Л-35-16</t>
  </si>
  <si>
    <t>Л-35-17</t>
  </si>
  <si>
    <t>Л-35-18</t>
  </si>
  <si>
    <t>Л-35-19</t>
  </si>
  <si>
    <t>Л-35-20</t>
  </si>
  <si>
    <t>Л-1-4</t>
  </si>
  <si>
    <t>Л-1-6</t>
  </si>
  <si>
    <t>Л-1-8</t>
  </si>
  <si>
    <t>Л-1-10</t>
  </si>
  <si>
    <t>Л-1-14</t>
  </si>
  <si>
    <t>Л-1-18</t>
  </si>
  <si>
    <t>Л-1-26</t>
  </si>
  <si>
    <t>Л-1-28</t>
  </si>
  <si>
    <t>Л-1-32</t>
  </si>
  <si>
    <t>Л-1-34</t>
  </si>
  <si>
    <t>Л-1-36</t>
  </si>
  <si>
    <t>Л-1-38</t>
  </si>
  <si>
    <t>Л-1-42</t>
  </si>
  <si>
    <t>Л-1-46</t>
  </si>
  <si>
    <t>Л-1-58</t>
  </si>
  <si>
    <t>Л-1-60</t>
  </si>
  <si>
    <t>Л-1-62</t>
  </si>
  <si>
    <t>Л-1-64</t>
  </si>
  <si>
    <t>Л-1-66</t>
  </si>
  <si>
    <t>&gt; 70 ~ 80 с</t>
  </si>
  <si>
    <t>&gt; 80 ~ 90 с</t>
  </si>
  <si>
    <t>определенный   заданием  субъекта  оперативно-диспетчерского  управления  в</t>
  </si>
  <si>
    <t>Приложение № 71</t>
  </si>
  <si>
    <t>к приказу Минэнерго России</t>
  </si>
  <si>
    <t>от 23.07.2012 № 340</t>
  </si>
  <si>
    <t>(в ред. Приказов Минэнерго России</t>
  </si>
  <si>
    <t>от 26.12.2016 № 1404,</t>
  </si>
  <si>
    <t>от 20.12.2017 № 1194)</t>
  </si>
  <si>
    <t>Сведения о настройке и объемах управляющих воздействий автоматики частотной разгрузки</t>
  </si>
  <si>
    <t>и иных видов противоаварийной автоматики по данным контрольных и внеочередных замеров</t>
  </si>
  <si>
    <t xml:space="preserve">за </t>
  </si>
  <si>
    <t xml:space="preserve"> год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</si>
  <si>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</si>
  <si>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</si>
  <si>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</si>
  <si>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
пунктом 7.30 приложения № 2 к приказу
Минэнерго России от 23 июля 2012 г. № 340</t>
  </si>
  <si>
    <t>1 сентября отчетного года
и 20 февраля года, следующего за отчетным;</t>
  </si>
  <si>
    <t>ежегодная;</t>
  </si>
  <si>
    <t>в течение 10 рабочих дней с даты
проведения внеочередного замера</t>
  </si>
  <si>
    <t>периодическая</t>
  </si>
  <si>
    <t>Наименование отчитывающейся организации:</t>
  </si>
  <si>
    <t>Почтовый адрес:</t>
  </si>
  <si>
    <t>Код
формы
по
ОКУД</t>
  </si>
  <si>
    <t>Код</t>
  </si>
  <si>
    <t>отчитывающейся организации
по ОКПО</t>
  </si>
  <si>
    <t>вида
деятельности
по ОКВЭД2</t>
  </si>
  <si>
    <t>территории
по ОКАТО</t>
  </si>
  <si>
    <t>министерства
(ведомства), органа управления по ОКОГУ</t>
  </si>
  <si>
    <t>организационно-правовой формы
по ОКОПФ</t>
  </si>
  <si>
    <t>формы
собственности
по ОКФС</t>
  </si>
  <si>
    <t>Карельский филиал ПАО "МРСК Северо-Запада"</t>
  </si>
  <si>
    <t>г. Петрозаводск, ул. Кирова, 45</t>
  </si>
  <si>
    <t>40.10.2, 45.21.3,
31.62.9, 33.20.9</t>
  </si>
  <si>
    <t>86401000000</t>
  </si>
  <si>
    <t>49014</t>
  </si>
  <si>
    <t>90</t>
  </si>
  <si>
    <t>16</t>
  </si>
  <si>
    <t>18.12.2019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</si>
</sst>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10" fillId="0" borderId="0"/>
    <xf numFmtId="0" fontId="8" fillId="0" borderId="0"/>
  </cellStyleXfs>
  <cellXfs count="13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3" fillId="2" borderId="1" xfId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164" fontId="0" fillId="0" borderId="0" xfId="0" applyNumberFormat="1" applyFill="1"/>
    <xf numFmtId="165" fontId="9" fillId="0" borderId="1" xfId="2" applyNumberFormat="1" applyFont="1" applyBorder="1" applyAlignment="1">
      <alignment horizontal="center" vertical="top" wrapText="1"/>
    </xf>
    <xf numFmtId="166" fontId="9" fillId="0" borderId="1" xfId="2" applyNumberFormat="1" applyFont="1" applyBorder="1" applyAlignment="1">
      <alignment horizontal="center" vertical="top" wrapText="1"/>
    </xf>
    <xf numFmtId="166" fontId="9" fillId="2" borderId="1" xfId="4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166" fontId="9" fillId="2" borderId="1" xfId="3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20" fontId="1" fillId="2" borderId="5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3" fillId="2" borderId="7" xfId="1" applyFill="1" applyBorder="1" applyAlignment="1">
      <alignment horizontal="center" vertical="center" wrapText="1"/>
    </xf>
    <xf numFmtId="20" fontId="1" fillId="2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 wrapText="1"/>
    </xf>
    <xf numFmtId="20" fontId="1" fillId="2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0" fillId="2" borderId="0" xfId="0" applyNumberFormat="1" applyFill="1"/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49" fontId="14" fillId="0" borderId="13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 vertical="center"/>
    </xf>
    <xf numFmtId="0" fontId="13" fillId="0" borderId="13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3"/>
    <cellStyle name="Обычный_СЭС" xfId="4"/>
    <cellStyle name="Обычный_ЮКЭ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mikhailovkd@karelenergo.ru" TargetMode="External"/><Relationship Id="rId1" Type="http://schemas.openxmlformats.org/officeDocument/2006/relationships/hyperlink" Target="mailto:krasichenok@karel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4"/>
  <sheetViews>
    <sheetView tabSelected="1" zoomScaleNormal="100" workbookViewId="0">
      <selection activeCell="DY30" sqref="DY30"/>
    </sheetView>
  </sheetViews>
  <sheetFormatPr defaultColWidth="0.85546875" defaultRowHeight="15.75" x14ac:dyDescent="0.25"/>
  <cols>
    <col min="1" max="16384" width="0.85546875" style="76"/>
  </cols>
  <sheetData>
    <row r="1" spans="1:161" s="74" customFormat="1" ht="12.75" x14ac:dyDescent="0.2">
      <c r="ED1" s="74" t="s">
        <v>603</v>
      </c>
    </row>
    <row r="2" spans="1:161" s="74" customFormat="1" ht="12.75" x14ac:dyDescent="0.2">
      <c r="ED2" s="74" t="s">
        <v>604</v>
      </c>
    </row>
    <row r="3" spans="1:161" s="74" customFormat="1" ht="12.75" x14ac:dyDescent="0.2">
      <c r="ED3" s="74" t="s">
        <v>605</v>
      </c>
    </row>
    <row r="4" spans="1:161" s="75" customFormat="1" ht="11.25" x14ac:dyDescent="0.2">
      <c r="ED4" s="75" t="s">
        <v>606</v>
      </c>
    </row>
    <row r="5" spans="1:161" s="75" customFormat="1" ht="11.25" x14ac:dyDescent="0.2">
      <c r="ED5" s="75" t="s">
        <v>607</v>
      </c>
    </row>
    <row r="6" spans="1:161" s="75" customFormat="1" ht="11.25" x14ac:dyDescent="0.2">
      <c r="ED6" s="75" t="s">
        <v>608</v>
      </c>
    </row>
    <row r="8" spans="1:161" s="77" customFormat="1" ht="16.5" x14ac:dyDescent="0.25">
      <c r="S8" s="78" t="s">
        <v>609</v>
      </c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80"/>
    </row>
    <row r="9" spans="1:161" s="77" customFormat="1" ht="16.5" x14ac:dyDescent="0.25">
      <c r="S9" s="81" t="s">
        <v>610</v>
      </c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3"/>
    </row>
    <row r="10" spans="1:161" s="77" customFormat="1" ht="16.5" x14ac:dyDescent="0.25">
      <c r="S10" s="84" t="s">
        <v>611</v>
      </c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6" t="s">
        <v>638</v>
      </c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7" t="s">
        <v>612</v>
      </c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8"/>
    </row>
    <row r="11" spans="1:161" s="89" customFormat="1" ht="16.5" x14ac:dyDescent="0.25">
      <c r="S11" s="90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3"/>
    </row>
    <row r="12" spans="1:161" s="89" customFormat="1" ht="16.5" x14ac:dyDescent="0.25"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</row>
    <row r="13" spans="1:161" s="101" customFormat="1" x14ac:dyDescent="0.25">
      <c r="A13" s="95" t="s">
        <v>613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7"/>
      <c r="BJ13" s="98" t="s">
        <v>614</v>
      </c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100"/>
      <c r="DH13" s="98" t="s">
        <v>615</v>
      </c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100"/>
    </row>
    <row r="14" spans="1:161" s="101" customFormat="1" x14ac:dyDescent="0.25">
      <c r="A14" s="102" t="s">
        <v>616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4"/>
      <c r="BJ14" s="102" t="s">
        <v>617</v>
      </c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4"/>
      <c r="DH14" s="105" t="s">
        <v>618</v>
      </c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7"/>
    </row>
    <row r="15" spans="1:161" s="101" customFormat="1" ht="51" customHeight="1" x14ac:dyDescent="0.25">
      <c r="A15" s="108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10"/>
      <c r="BJ15" s="108" t="s">
        <v>619</v>
      </c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10"/>
      <c r="DH15" s="111" t="s">
        <v>620</v>
      </c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3"/>
    </row>
    <row r="17" spans="1:161" x14ac:dyDescent="0.25">
      <c r="A17" s="114"/>
      <c r="B17" s="115" t="s">
        <v>621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6" t="s">
        <v>631</v>
      </c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161" x14ac:dyDescent="0.25">
      <c r="A18" s="114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7"/>
    </row>
    <row r="19" spans="1:161" x14ac:dyDescent="0.25">
      <c r="A19" s="114"/>
      <c r="B19" s="115" t="s">
        <v>622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8" t="s">
        <v>632</v>
      </c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7"/>
    </row>
    <row r="20" spans="1:161" x14ac:dyDescent="0.25">
      <c r="A20" s="114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7"/>
    </row>
    <row r="22" spans="1:161" s="122" customFormat="1" x14ac:dyDescent="0.25">
      <c r="A22" s="105" t="s">
        <v>623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7"/>
      <c r="N22" s="119" t="s">
        <v>624</v>
      </c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1"/>
    </row>
    <row r="23" spans="1:161" s="122" customFormat="1" ht="54.75" customHeight="1" x14ac:dyDescent="0.25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19" t="s">
        <v>625</v>
      </c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1"/>
      <c r="AM23" s="119" t="s">
        <v>626</v>
      </c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1"/>
      <c r="BF23" s="119" t="s">
        <v>627</v>
      </c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1"/>
      <c r="BX23" s="119" t="s">
        <v>628</v>
      </c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1"/>
      <c r="DB23" s="119" t="s">
        <v>629</v>
      </c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1"/>
      <c r="ED23" s="119" t="s">
        <v>630</v>
      </c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1"/>
    </row>
    <row r="24" spans="1:161" x14ac:dyDescent="0.25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8"/>
      <c r="N24" s="129">
        <v>106885</v>
      </c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1"/>
      <c r="AM24" s="132" t="s">
        <v>633</v>
      </c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4"/>
      <c r="BF24" s="135" t="s">
        <v>634</v>
      </c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4"/>
      <c r="BX24" s="136" t="s">
        <v>635</v>
      </c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8"/>
      <c r="DB24" s="136" t="s">
        <v>636</v>
      </c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8"/>
      <c r="ED24" s="136" t="s">
        <v>637</v>
      </c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8"/>
    </row>
  </sheetData>
  <mergeCells count="32">
    <mergeCell ref="ED23:FE23"/>
    <mergeCell ref="A24:M24"/>
    <mergeCell ref="N24:AL24"/>
    <mergeCell ref="AM24:BE24"/>
    <mergeCell ref="BF24:BW24"/>
    <mergeCell ref="BX24:DA24"/>
    <mergeCell ref="DB24:EC24"/>
    <mergeCell ref="ED24:FE24"/>
    <mergeCell ref="B18:FD18"/>
    <mergeCell ref="V19:FD19"/>
    <mergeCell ref="B20:FD20"/>
    <mergeCell ref="A22:M23"/>
    <mergeCell ref="N22:FE22"/>
    <mergeCell ref="N23:AL23"/>
    <mergeCell ref="AM23:BE23"/>
    <mergeCell ref="BF23:BW23"/>
    <mergeCell ref="BX23:DA23"/>
    <mergeCell ref="DB23:EC23"/>
    <mergeCell ref="A14:BI15"/>
    <mergeCell ref="BJ14:DG14"/>
    <mergeCell ref="DH14:FE14"/>
    <mergeCell ref="BJ15:DG15"/>
    <mergeCell ref="DH15:FE15"/>
    <mergeCell ref="BD17:FD17"/>
    <mergeCell ref="S8:EM8"/>
    <mergeCell ref="S9:EM9"/>
    <mergeCell ref="S10:BS10"/>
    <mergeCell ref="BT10:CL10"/>
    <mergeCell ref="CM10:EM10"/>
    <mergeCell ref="A13:BI13"/>
    <mergeCell ref="BJ13:DG13"/>
    <mergeCell ref="DH13:F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7" sqref="F17"/>
    </sheetView>
  </sheetViews>
  <sheetFormatPr defaultRowHeight="15" x14ac:dyDescent="0.25"/>
  <cols>
    <col min="1" max="1" width="65.7109375" style="1" customWidth="1"/>
    <col min="2" max="3" width="20.7109375" style="1" customWidth="1"/>
    <col min="4" max="16384" width="9.140625" style="1"/>
  </cols>
  <sheetData>
    <row r="1" spans="1:3" x14ac:dyDescent="0.25">
      <c r="A1" s="50" t="s">
        <v>0</v>
      </c>
      <c r="B1" s="50"/>
      <c r="C1" s="50"/>
    </row>
    <row r="2" spans="1:3" x14ac:dyDescent="0.25">
      <c r="A2" s="50" t="s">
        <v>1</v>
      </c>
      <c r="B2" s="50"/>
      <c r="C2" s="50"/>
    </row>
    <row r="3" spans="1:3" ht="15.75" x14ac:dyDescent="0.25">
      <c r="A3" s="2"/>
    </row>
    <row r="4" spans="1:3" ht="31.5" x14ac:dyDescent="0.25">
      <c r="A4" s="3" t="s">
        <v>2</v>
      </c>
      <c r="B4" s="3" t="s">
        <v>3</v>
      </c>
      <c r="C4" s="3" t="s">
        <v>4</v>
      </c>
    </row>
    <row r="5" spans="1:3" ht="15.75" x14ac:dyDescent="0.25">
      <c r="A5" s="3">
        <v>1</v>
      </c>
      <c r="B5" s="3">
        <v>2</v>
      </c>
      <c r="C5" s="3">
        <v>3</v>
      </c>
    </row>
    <row r="6" spans="1:3" ht="15.75" x14ac:dyDescent="0.25">
      <c r="A6" s="4" t="s">
        <v>5</v>
      </c>
      <c r="B6" s="3" t="s">
        <v>6</v>
      </c>
      <c r="C6" s="35">
        <v>347.89100000000002</v>
      </c>
    </row>
    <row r="7" spans="1:3" ht="15.75" x14ac:dyDescent="0.25">
      <c r="A7" s="4" t="s">
        <v>7</v>
      </c>
      <c r="B7" s="4"/>
      <c r="C7" s="35"/>
    </row>
    <row r="8" spans="1:3" ht="31.5" x14ac:dyDescent="0.25">
      <c r="A8" s="4" t="s">
        <v>8</v>
      </c>
      <c r="B8" s="3" t="s">
        <v>6</v>
      </c>
      <c r="C8" s="35"/>
    </row>
    <row r="9" spans="1:3" ht="15.75" x14ac:dyDescent="0.25">
      <c r="A9" s="4" t="s">
        <v>9</v>
      </c>
      <c r="B9" s="3" t="s">
        <v>6</v>
      </c>
      <c r="C9" s="35"/>
    </row>
    <row r="10" spans="1:3" ht="15.75" x14ac:dyDescent="0.25">
      <c r="A10" s="4" t="s">
        <v>10</v>
      </c>
      <c r="B10" s="3" t="s">
        <v>11</v>
      </c>
      <c r="C10" s="35"/>
    </row>
    <row r="11" spans="1:3" ht="15.75" x14ac:dyDescent="0.25">
      <c r="A11" s="4" t="s">
        <v>12</v>
      </c>
      <c r="B11" s="3" t="s">
        <v>6</v>
      </c>
      <c r="C11" s="14">
        <f>стр.3_4!P31</f>
        <v>162.44316000000001</v>
      </c>
    </row>
    <row r="12" spans="1:3" ht="15.75" x14ac:dyDescent="0.25">
      <c r="A12" s="4" t="s">
        <v>13</v>
      </c>
      <c r="B12" s="3" t="s">
        <v>11</v>
      </c>
      <c r="C12" s="15">
        <f>C11/C$6</f>
        <v>0.46693694289303256</v>
      </c>
    </row>
    <row r="13" spans="1:3" ht="15.75" x14ac:dyDescent="0.25">
      <c r="A13" s="4" t="s">
        <v>14</v>
      </c>
      <c r="B13" s="3" t="s">
        <v>6</v>
      </c>
      <c r="C13" s="14">
        <f>стр.5!W410</f>
        <v>73.036919999999995</v>
      </c>
    </row>
    <row r="14" spans="1:3" ht="15.75" x14ac:dyDescent="0.25">
      <c r="A14" s="4" t="s">
        <v>15</v>
      </c>
      <c r="B14" s="3" t="s">
        <v>11</v>
      </c>
      <c r="C14" s="15">
        <f>C13/C$6</f>
        <v>0.20994196458086006</v>
      </c>
    </row>
    <row r="15" spans="1:3" ht="15.75" x14ac:dyDescent="0.25">
      <c r="A15" s="4" t="s">
        <v>16</v>
      </c>
      <c r="B15" s="3" t="s">
        <v>6</v>
      </c>
      <c r="C15" s="14">
        <f>C11+C13</f>
        <v>235.48007999999999</v>
      </c>
    </row>
    <row r="16" spans="1:3" ht="15.75" x14ac:dyDescent="0.25">
      <c r="A16" s="4" t="s">
        <v>17</v>
      </c>
      <c r="B16" s="3" t="s">
        <v>11</v>
      </c>
      <c r="C16" s="15">
        <f>C15/C$6</f>
        <v>0.67687890747389257</v>
      </c>
    </row>
    <row r="17" spans="1:3" ht="31.5" x14ac:dyDescent="0.25">
      <c r="A17" s="4" t="s">
        <v>18</v>
      </c>
      <c r="B17" s="3" t="s">
        <v>11</v>
      </c>
      <c r="C17" s="15">
        <f>C15/291</f>
        <v>0.80920989690721645</v>
      </c>
    </row>
    <row r="18" spans="1:3" ht="31.5" x14ac:dyDescent="0.25">
      <c r="A18" s="4" t="s">
        <v>19</v>
      </c>
      <c r="B18" s="3" t="s">
        <v>11</v>
      </c>
      <c r="C18" s="39">
        <f>C15/291</f>
        <v>0.80920989690721645</v>
      </c>
    </row>
    <row r="19" spans="1:3" ht="15.75" x14ac:dyDescent="0.25">
      <c r="A19" s="4" t="s">
        <v>20</v>
      </c>
      <c r="B19" s="3" t="s">
        <v>6</v>
      </c>
      <c r="C19" s="14">
        <f>стр.3_4!P31</f>
        <v>162.44316000000001</v>
      </c>
    </row>
    <row r="20" spans="1:3" ht="15.75" x14ac:dyDescent="0.25">
      <c r="A20" s="4" t="s">
        <v>21</v>
      </c>
      <c r="B20" s="3" t="s">
        <v>11</v>
      </c>
      <c r="C20" s="15">
        <f>C19/(C11-C9)</f>
        <v>1</v>
      </c>
    </row>
    <row r="21" spans="1:3" ht="15.75" x14ac:dyDescent="0.25">
      <c r="A21" s="4" t="s">
        <v>22</v>
      </c>
      <c r="B21" s="3" t="s">
        <v>6</v>
      </c>
      <c r="C21" s="14"/>
    </row>
    <row r="22" spans="1:3" ht="15.75" x14ac:dyDescent="0.25">
      <c r="A22" s="4" t="s">
        <v>23</v>
      </c>
      <c r="B22" s="3" t="s">
        <v>11</v>
      </c>
      <c r="C22" s="15"/>
    </row>
    <row r="23" spans="1:3" ht="15.75" x14ac:dyDescent="0.25">
      <c r="A23" s="4" t="s">
        <v>24</v>
      </c>
      <c r="B23" s="3" t="s">
        <v>6</v>
      </c>
      <c r="C23" s="14">
        <f>стр.5!Y410</f>
        <v>85.516120000000001</v>
      </c>
    </row>
    <row r="24" spans="1:3" ht="15.75" x14ac:dyDescent="0.25">
      <c r="A24" s="4" t="s">
        <v>25</v>
      </c>
      <c r="B24" s="3" t="s">
        <v>11</v>
      </c>
      <c r="C24" s="15">
        <f>C23/C15</f>
        <v>0.36315649289740348</v>
      </c>
    </row>
    <row r="25" spans="1:3" ht="15.75" x14ac:dyDescent="0.25">
      <c r="A25" s="2"/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I23" sqref="I23"/>
    </sheetView>
  </sheetViews>
  <sheetFormatPr defaultRowHeight="15" x14ac:dyDescent="0.25"/>
  <cols>
    <col min="1" max="1" width="10.7109375" style="1" customWidth="1"/>
    <col min="2" max="4" width="9.140625" style="1"/>
    <col min="5" max="5" width="9.5703125" style="1" bestFit="1" customWidth="1"/>
    <col min="6" max="8" width="9.140625" style="1"/>
    <col min="9" max="9" width="9.5703125" style="1" bestFit="1" customWidth="1"/>
    <col min="10" max="11" width="9.140625" style="1"/>
    <col min="12" max="12" width="9.5703125" style="1" bestFit="1" customWidth="1"/>
    <col min="13" max="14" width="9.140625" style="1"/>
    <col min="15" max="15" width="9.140625" style="1" customWidth="1"/>
    <col min="16" max="16384" width="9.140625" style="1"/>
  </cols>
  <sheetData>
    <row r="1" spans="1:18" x14ac:dyDescent="0.25">
      <c r="A1" s="50" t="s">
        <v>26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8" ht="15.75" x14ac:dyDescent="0.25">
      <c r="A2" s="5"/>
    </row>
    <row r="3" spans="1:18" ht="15.75" customHeight="1" x14ac:dyDescent="0.25">
      <c r="A3" s="51" t="s">
        <v>27</v>
      </c>
      <c r="B3" s="52" t="s">
        <v>28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1" t="s">
        <v>29</v>
      </c>
      <c r="Q3" s="51" t="s">
        <v>30</v>
      </c>
      <c r="R3" s="51" t="s">
        <v>31</v>
      </c>
    </row>
    <row r="4" spans="1:18" ht="15.75" x14ac:dyDescent="0.25">
      <c r="A4" s="51"/>
      <c r="B4" s="51" t="s">
        <v>32</v>
      </c>
      <c r="C4" s="51"/>
      <c r="D4" s="51" t="s">
        <v>33</v>
      </c>
      <c r="E4" s="51"/>
      <c r="F4" s="51"/>
      <c r="G4" s="51" t="s">
        <v>34</v>
      </c>
      <c r="H4" s="51"/>
      <c r="I4" s="51"/>
      <c r="J4" s="51"/>
      <c r="K4" s="52" t="s">
        <v>35</v>
      </c>
      <c r="L4" s="53"/>
      <c r="M4" s="53"/>
      <c r="N4" s="53"/>
      <c r="O4" s="54"/>
      <c r="P4" s="51"/>
      <c r="Q4" s="51"/>
      <c r="R4" s="51"/>
    </row>
    <row r="5" spans="1:18" ht="31.5" x14ac:dyDescent="0.25">
      <c r="A5" s="51"/>
      <c r="B5" s="13" t="s">
        <v>36</v>
      </c>
      <c r="C5" s="13" t="s">
        <v>37</v>
      </c>
      <c r="D5" s="13" t="s">
        <v>38</v>
      </c>
      <c r="E5" s="13" t="s">
        <v>37</v>
      </c>
      <c r="F5" s="13" t="s">
        <v>39</v>
      </c>
      <c r="G5" s="13" t="s">
        <v>40</v>
      </c>
      <c r="H5" s="13" t="s">
        <v>41</v>
      </c>
      <c r="I5" s="13" t="s">
        <v>42</v>
      </c>
      <c r="J5" s="13" t="s">
        <v>43</v>
      </c>
      <c r="K5" s="13" t="s">
        <v>44</v>
      </c>
      <c r="L5" s="13" t="s">
        <v>43</v>
      </c>
      <c r="M5" s="13" t="s">
        <v>45</v>
      </c>
      <c r="N5" s="13" t="s">
        <v>600</v>
      </c>
      <c r="O5" s="13" t="s">
        <v>601</v>
      </c>
      <c r="P5" s="51"/>
      <c r="Q5" s="51"/>
      <c r="R5" s="51"/>
    </row>
    <row r="6" spans="1:18" ht="15.75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14</v>
      </c>
      <c r="Q6" s="13">
        <v>15</v>
      </c>
      <c r="R6" s="13">
        <v>16</v>
      </c>
    </row>
    <row r="7" spans="1:18" ht="15.75" x14ac:dyDescent="0.25">
      <c r="A7" s="13" t="s">
        <v>34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>
        <f>SUM(B7:O7)</f>
        <v>0</v>
      </c>
      <c r="Q7" s="14">
        <f>SUM(B7:O7)</f>
        <v>0</v>
      </c>
      <c r="R7" s="15"/>
    </row>
    <row r="8" spans="1:18" ht="15.75" x14ac:dyDescent="0.25">
      <c r="A8" s="13" t="s">
        <v>35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4"/>
      <c r="R8" s="15"/>
    </row>
    <row r="9" spans="1:18" ht="15.75" x14ac:dyDescent="0.25">
      <c r="A9" s="13" t="s">
        <v>46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>
        <f>SUM(B9:O9)</f>
        <v>0</v>
      </c>
      <c r="Q9" s="14">
        <f>SUM(B9:O9)</f>
        <v>0</v>
      </c>
      <c r="R9" s="15"/>
    </row>
    <row r="10" spans="1:18" ht="15.75" x14ac:dyDescent="0.25">
      <c r="A10" s="13" t="s">
        <v>47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4"/>
      <c r="R10" s="15"/>
    </row>
    <row r="11" spans="1:18" ht="15.75" x14ac:dyDescent="0.25">
      <c r="A11" s="13" t="s">
        <v>48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>
        <f>SUM(B11:O11)</f>
        <v>0</v>
      </c>
      <c r="Q11" s="14">
        <f>SUM(B11:O11)</f>
        <v>0</v>
      </c>
      <c r="R11" s="15"/>
    </row>
    <row r="12" spans="1:18" ht="15.75" x14ac:dyDescent="0.25">
      <c r="A12" s="13" t="s">
        <v>49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4"/>
      <c r="R12" s="15"/>
    </row>
    <row r="13" spans="1:18" ht="15.75" x14ac:dyDescent="0.25">
      <c r="A13" s="13" t="s">
        <v>50</v>
      </c>
      <c r="B13" s="14">
        <f>стр.5!U6</f>
        <v>1.5780000000000001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>
        <f>SUM(B13:O13)</f>
        <v>1.5780000000000001</v>
      </c>
      <c r="Q13" s="14">
        <f>SUM(B13:O13)</f>
        <v>1.5780000000000001</v>
      </c>
      <c r="R13" s="15">
        <f t="shared" ref="R13:R31" si="0">P13/Q13</f>
        <v>1</v>
      </c>
    </row>
    <row r="14" spans="1:18" ht="15.75" x14ac:dyDescent="0.25">
      <c r="A14" s="13" t="s">
        <v>51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4"/>
      <c r="R14" s="15"/>
    </row>
    <row r="15" spans="1:18" ht="15.75" x14ac:dyDescent="0.25">
      <c r="A15" s="13" t="s">
        <v>52</v>
      </c>
      <c r="B15" s="13"/>
      <c r="C15" s="13"/>
      <c r="D15" s="13"/>
      <c r="E15" s="13">
        <f>стр.5!U20</f>
        <v>21.038519999999998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>
        <f>SUM(B15:O15)</f>
        <v>21.038519999999998</v>
      </c>
      <c r="Q15" s="14">
        <f>SUM(B15:O15)</f>
        <v>21.038519999999998</v>
      </c>
      <c r="R15" s="15">
        <f t="shared" si="0"/>
        <v>1</v>
      </c>
    </row>
    <row r="16" spans="1:18" ht="15.75" x14ac:dyDescent="0.25">
      <c r="A16" s="13" t="s">
        <v>53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4"/>
      <c r="R16" s="15"/>
    </row>
    <row r="17" spans="1:18" ht="15.75" x14ac:dyDescent="0.25">
      <c r="A17" s="13" t="s">
        <v>54</v>
      </c>
      <c r="B17" s="13"/>
      <c r="C17" s="13"/>
      <c r="D17" s="13"/>
      <c r="E17" s="13"/>
      <c r="F17" s="13"/>
      <c r="G17" s="13">
        <f>стр.5!U28</f>
        <v>12.1252</v>
      </c>
      <c r="H17" s="13"/>
      <c r="I17" s="13"/>
      <c r="J17" s="13"/>
      <c r="K17" s="13"/>
      <c r="L17" s="13"/>
      <c r="M17" s="13"/>
      <c r="N17" s="13"/>
      <c r="O17" s="13"/>
      <c r="P17" s="14">
        <f>SUM(B17:O17)</f>
        <v>12.1252</v>
      </c>
      <c r="Q17" s="14">
        <f>SUM(B17:O17)</f>
        <v>12.1252</v>
      </c>
      <c r="R17" s="15">
        <f t="shared" si="0"/>
        <v>1</v>
      </c>
    </row>
    <row r="18" spans="1:18" ht="15.75" x14ac:dyDescent="0.25">
      <c r="A18" s="13" t="s">
        <v>55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4"/>
      <c r="R18" s="15"/>
    </row>
    <row r="19" spans="1:18" ht="15.75" x14ac:dyDescent="0.25">
      <c r="A19" s="13" t="s">
        <v>56</v>
      </c>
      <c r="B19" s="13"/>
      <c r="C19" s="13"/>
      <c r="D19" s="13"/>
      <c r="E19" s="13"/>
      <c r="F19" s="13"/>
      <c r="G19" s="13">
        <f>стр.5!U33+стр.5!U37+стр.5!U38</f>
        <v>7.1108000000000002</v>
      </c>
      <c r="H19" s="13"/>
      <c r="I19" s="13"/>
      <c r="J19" s="13"/>
      <c r="K19" s="13"/>
      <c r="L19" s="13"/>
      <c r="M19" s="13"/>
      <c r="N19" s="13"/>
      <c r="O19" s="13"/>
      <c r="P19" s="14">
        <f>SUM(B19:O19)</f>
        <v>7.1108000000000002</v>
      </c>
      <c r="Q19" s="14">
        <f>SUM(B19:O19)</f>
        <v>7.1108000000000002</v>
      </c>
      <c r="R19" s="15">
        <f t="shared" si="0"/>
        <v>1</v>
      </c>
    </row>
    <row r="20" spans="1:18" ht="15.75" x14ac:dyDescent="0.25">
      <c r="A20" s="13" t="s">
        <v>57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4"/>
      <c r="R20" s="15"/>
    </row>
    <row r="21" spans="1:18" ht="15.75" x14ac:dyDescent="0.25">
      <c r="A21" s="13" t="s">
        <v>58</v>
      </c>
      <c r="B21" s="13"/>
      <c r="C21" s="13"/>
      <c r="D21" s="13"/>
      <c r="E21" s="13"/>
      <c r="F21" s="13"/>
      <c r="G21" s="13"/>
      <c r="H21" s="13">
        <f>стр.5!U44+стр.5!U50+стр.5!U68</f>
        <v>6.3925999999999998</v>
      </c>
      <c r="I21" s="13"/>
      <c r="J21" s="13"/>
      <c r="K21" s="13"/>
      <c r="L21" s="13"/>
      <c r="M21" s="13"/>
      <c r="N21" s="13"/>
      <c r="O21" s="13"/>
      <c r="P21" s="14">
        <f>SUM(B21:O21)</f>
        <v>6.3925999999999998</v>
      </c>
      <c r="Q21" s="14">
        <f>SUM(B21:O21)</f>
        <v>6.3925999999999998</v>
      </c>
      <c r="R21" s="15">
        <f t="shared" si="0"/>
        <v>1</v>
      </c>
    </row>
    <row r="22" spans="1:18" ht="15.75" x14ac:dyDescent="0.25">
      <c r="A22" s="13" t="s">
        <v>59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4"/>
      <c r="R22" s="15"/>
    </row>
    <row r="23" spans="1:18" ht="15.75" x14ac:dyDescent="0.25">
      <c r="A23" s="13" t="s">
        <v>60</v>
      </c>
      <c r="B23" s="13"/>
      <c r="C23" s="13"/>
      <c r="D23" s="13"/>
      <c r="E23" s="13"/>
      <c r="F23" s="13"/>
      <c r="G23" s="13"/>
      <c r="H23" s="13"/>
      <c r="I23" s="13">
        <f>стр.5!U70+стр.5!U81+стр.5!U89</f>
        <v>21.61112</v>
      </c>
      <c r="J23" s="13"/>
      <c r="K23" s="13"/>
      <c r="L23" s="13"/>
      <c r="M23" s="13"/>
      <c r="N23" s="13"/>
      <c r="O23" s="13"/>
      <c r="P23" s="14">
        <f>SUM(B23:O23)</f>
        <v>21.61112</v>
      </c>
      <c r="Q23" s="14">
        <f>SUM(B23:O23)</f>
        <v>21.61112</v>
      </c>
      <c r="R23" s="15">
        <f t="shared" si="0"/>
        <v>1</v>
      </c>
    </row>
    <row r="24" spans="1:18" ht="15.75" x14ac:dyDescent="0.25">
      <c r="A24" s="13" t="s">
        <v>61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  <c r="Q24" s="14"/>
      <c r="R24" s="15"/>
    </row>
    <row r="25" spans="1:18" ht="15.75" x14ac:dyDescent="0.25">
      <c r="A25" s="13" t="s">
        <v>62</v>
      </c>
      <c r="B25" s="13"/>
      <c r="C25" s="13"/>
      <c r="D25" s="13"/>
      <c r="E25" s="13"/>
      <c r="F25" s="13"/>
      <c r="G25" s="13"/>
      <c r="H25" s="13"/>
      <c r="I25" s="14">
        <f>стр.5!U98+стр.5!U108+стр.5!U111</f>
        <v>5.3440799999999991</v>
      </c>
      <c r="J25" s="13"/>
      <c r="K25" s="13"/>
      <c r="L25" s="13">
        <f>стр.5!U107</f>
        <v>9.2606400000000004</v>
      </c>
      <c r="M25" s="13"/>
      <c r="N25" s="13"/>
      <c r="O25" s="13"/>
      <c r="P25" s="14">
        <f>SUM(B25:O25)</f>
        <v>14.60472</v>
      </c>
      <c r="Q25" s="14">
        <f>SUM(B25:O25)</f>
        <v>14.60472</v>
      </c>
      <c r="R25" s="15">
        <f t="shared" si="0"/>
        <v>1</v>
      </c>
    </row>
    <row r="26" spans="1:18" ht="15.75" x14ac:dyDescent="0.25">
      <c r="A26" s="13" t="s">
        <v>63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4"/>
      <c r="R26" s="15"/>
    </row>
    <row r="27" spans="1:18" ht="15.75" x14ac:dyDescent="0.25">
      <c r="A27" s="13" t="s">
        <v>64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>
        <f>стр.5!U119+стр.5!U123+стр.5!U129+стр.5!U140+стр.5!U159</f>
        <v>14.510539999999999</v>
      </c>
      <c r="M27" s="14">
        <f>стр.5!U176+стр.5!U173+стр.5!U152</f>
        <v>16.938300000000002</v>
      </c>
      <c r="N27" s="13"/>
      <c r="O27" s="13"/>
      <c r="P27" s="14">
        <f>SUM(B27:O27)</f>
        <v>31.448840000000001</v>
      </c>
      <c r="Q27" s="14">
        <f>SUM(B27:O27)</f>
        <v>31.448840000000001</v>
      </c>
      <c r="R27" s="15">
        <f t="shared" si="0"/>
        <v>1</v>
      </c>
    </row>
    <row r="28" spans="1:18" ht="15.75" x14ac:dyDescent="0.25">
      <c r="A28" s="13" t="s">
        <v>65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  <c r="Q28" s="14"/>
      <c r="R28" s="15"/>
    </row>
    <row r="29" spans="1:18" ht="15.75" x14ac:dyDescent="0.25">
      <c r="A29" s="13" t="s">
        <v>66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>
        <f>стр.5!U206</f>
        <v>3.1422800000000004</v>
      </c>
      <c r="N29" s="13">
        <f>стр.5!U180+стр.5!U185+стр.5!U191+стр.5!U197+стр.5!U209+стр.5!U216</f>
        <v>20.4193</v>
      </c>
      <c r="O29" s="13"/>
      <c r="P29" s="14">
        <f>SUM(B29:O29)</f>
        <v>23.561579999999999</v>
      </c>
      <c r="Q29" s="14">
        <f>SUM(B29:O29)</f>
        <v>23.561579999999999</v>
      </c>
      <c r="R29" s="15">
        <f t="shared" si="0"/>
        <v>1</v>
      </c>
    </row>
    <row r="30" spans="1:18" ht="15.75" x14ac:dyDescent="0.25">
      <c r="A30" s="13" t="s">
        <v>67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>
        <f>стр.5!U224+стр.5!U229</f>
        <v>5.3044799999999999</v>
      </c>
      <c r="O30" s="13">
        <f>стр.5!U234+стр.5!U246+стр.5!U248+стр.5!U255+стр.5!U268</f>
        <v>17.667300000000001</v>
      </c>
      <c r="P30" s="14">
        <f>SUM(B30:O30)</f>
        <v>22.971780000000003</v>
      </c>
      <c r="Q30" s="14">
        <f>SUM(B30:O30)</f>
        <v>22.971780000000003</v>
      </c>
      <c r="R30" s="15">
        <f t="shared" si="0"/>
        <v>1</v>
      </c>
    </row>
    <row r="31" spans="1:18" ht="47.25" x14ac:dyDescent="0.25">
      <c r="A31" s="13" t="s">
        <v>68</v>
      </c>
      <c r="B31" s="59">
        <f>SUM(B7:C30)</f>
        <v>1.5780000000000001</v>
      </c>
      <c r="C31" s="60"/>
      <c r="D31" s="59">
        <f>SUM(D7:F30)</f>
        <v>21.038519999999998</v>
      </c>
      <c r="E31" s="61"/>
      <c r="F31" s="60"/>
      <c r="G31" s="52">
        <f>SUM(G7:J30)</f>
        <v>52.583799999999997</v>
      </c>
      <c r="H31" s="53"/>
      <c r="I31" s="53"/>
      <c r="J31" s="54"/>
      <c r="K31" s="52">
        <f>SUM(K7:O30)</f>
        <v>87.242840000000001</v>
      </c>
      <c r="L31" s="53"/>
      <c r="M31" s="53"/>
      <c r="N31" s="53"/>
      <c r="O31" s="54"/>
      <c r="P31" s="14">
        <f>SUM(P7:P30)</f>
        <v>162.44316000000001</v>
      </c>
      <c r="Q31" s="14">
        <f>SUM(Q7:Q30)</f>
        <v>162.44316000000001</v>
      </c>
      <c r="R31" s="15">
        <f t="shared" si="0"/>
        <v>1</v>
      </c>
    </row>
    <row r="32" spans="1:18" ht="63" x14ac:dyDescent="0.25">
      <c r="A32" s="13" t="s">
        <v>69</v>
      </c>
      <c r="B32" s="55">
        <f>B31/$P$31</f>
        <v>9.7141670969710259E-3</v>
      </c>
      <c r="C32" s="57"/>
      <c r="D32" s="55">
        <f>D31/$P$31</f>
        <v>0.12951311708046062</v>
      </c>
      <c r="E32" s="56"/>
      <c r="F32" s="57"/>
      <c r="G32" s="55">
        <f>G31/$P$31</f>
        <v>0.32370584270830483</v>
      </c>
      <c r="H32" s="56"/>
      <c r="I32" s="56"/>
      <c r="J32" s="57"/>
      <c r="K32" s="55">
        <f>K31/$P$31</f>
        <v>0.53706687311426349</v>
      </c>
      <c r="L32" s="56"/>
      <c r="M32" s="56"/>
      <c r="N32" s="56"/>
      <c r="O32" s="57"/>
      <c r="P32" s="8">
        <f>P31/$P$31</f>
        <v>1</v>
      </c>
      <c r="Q32" s="58"/>
      <c r="R32" s="58"/>
    </row>
  </sheetData>
  <mergeCells count="19">
    <mergeCell ref="B31:C31"/>
    <mergeCell ref="D31:F31"/>
    <mergeCell ref="G31:J31"/>
    <mergeCell ref="B32:C32"/>
    <mergeCell ref="D32:F32"/>
    <mergeCell ref="G32:J32"/>
    <mergeCell ref="D4:F4"/>
    <mergeCell ref="G4:J4"/>
    <mergeCell ref="B3:O3"/>
    <mergeCell ref="Q3:Q5"/>
    <mergeCell ref="A1:P1"/>
    <mergeCell ref="A3:A5"/>
    <mergeCell ref="P3:P5"/>
    <mergeCell ref="B4:C4"/>
    <mergeCell ref="R3:R5"/>
    <mergeCell ref="K4:O4"/>
    <mergeCell ref="K31:O31"/>
    <mergeCell ref="K32:O32"/>
    <mergeCell ref="Q32:R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6"/>
  <sheetViews>
    <sheetView workbookViewId="0">
      <selection activeCell="AD70" sqref="AD70"/>
    </sheetView>
  </sheetViews>
  <sheetFormatPr defaultRowHeight="15" x14ac:dyDescent="0.25"/>
  <cols>
    <col min="1" max="2" width="30.7109375" style="1" customWidth="1"/>
    <col min="3" max="14" width="9.140625" style="1" customWidth="1"/>
    <col min="15" max="15" width="16.85546875" style="1" customWidth="1"/>
    <col min="16" max="18" width="9.140625" style="1" customWidth="1"/>
    <col min="19" max="29" width="9.140625" style="1" hidden="1" customWidth="1"/>
    <col min="30" max="16384" width="9.140625" style="1"/>
  </cols>
  <sheetData>
    <row r="1" spans="1:29" x14ac:dyDescent="0.25">
      <c r="A1" s="50" t="s">
        <v>70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29" ht="15.75" customHeight="1" x14ac:dyDescent="0.25">
      <c r="A2" s="51" t="s">
        <v>71</v>
      </c>
      <c r="B2" s="51" t="s">
        <v>72</v>
      </c>
      <c r="C2" s="51" t="s">
        <v>73</v>
      </c>
      <c r="D2" s="51"/>
      <c r="E2" s="51"/>
      <c r="F2" s="51" t="s">
        <v>74</v>
      </c>
      <c r="G2" s="51"/>
      <c r="H2" s="51"/>
      <c r="I2" s="51" t="s">
        <v>75</v>
      </c>
      <c r="J2" s="51"/>
      <c r="K2" s="51"/>
      <c r="L2" s="71" t="s">
        <v>129</v>
      </c>
      <c r="M2" s="71"/>
      <c r="N2" s="71"/>
      <c r="O2" s="71" t="s">
        <v>130</v>
      </c>
      <c r="P2" s="62" t="s">
        <v>117</v>
      </c>
      <c r="Q2" s="62"/>
      <c r="R2" s="62"/>
      <c r="S2" s="16"/>
      <c r="T2" s="37"/>
      <c r="U2" s="44"/>
      <c r="V2" s="44"/>
      <c r="W2" s="44"/>
      <c r="X2" s="44"/>
      <c r="Y2" s="44"/>
      <c r="Z2" s="41"/>
      <c r="AA2" s="62" t="s">
        <v>117</v>
      </c>
      <c r="AB2" s="62"/>
      <c r="AC2" s="62"/>
    </row>
    <row r="3" spans="1:29" ht="15.75" customHeight="1" x14ac:dyDescent="0.25">
      <c r="A3" s="51"/>
      <c r="B3" s="51"/>
      <c r="C3" s="51" t="s">
        <v>76</v>
      </c>
      <c r="D3" s="51" t="s">
        <v>77</v>
      </c>
      <c r="E3" s="51"/>
      <c r="F3" s="51" t="s">
        <v>76</v>
      </c>
      <c r="G3" s="51" t="s">
        <v>77</v>
      </c>
      <c r="H3" s="51"/>
      <c r="I3" s="51" t="s">
        <v>76</v>
      </c>
      <c r="J3" s="51" t="s">
        <v>77</v>
      </c>
      <c r="K3" s="51"/>
      <c r="L3" s="71" t="s">
        <v>131</v>
      </c>
      <c r="M3" s="71" t="s">
        <v>77</v>
      </c>
      <c r="N3" s="71"/>
      <c r="O3" s="71"/>
      <c r="P3" s="62"/>
      <c r="Q3" s="62"/>
      <c r="R3" s="62"/>
      <c r="S3" s="16"/>
      <c r="T3" s="37"/>
      <c r="U3" s="44"/>
      <c r="V3" s="44"/>
      <c r="W3" s="44"/>
      <c r="X3" s="44"/>
      <c r="Y3" s="44"/>
      <c r="Z3" s="41"/>
      <c r="AA3" s="62"/>
      <c r="AB3" s="62"/>
      <c r="AC3" s="62"/>
    </row>
    <row r="4" spans="1:29" ht="15.75" x14ac:dyDescent="0.25">
      <c r="A4" s="51"/>
      <c r="B4" s="51"/>
      <c r="C4" s="51"/>
      <c r="D4" s="13" t="s">
        <v>78</v>
      </c>
      <c r="E4" s="13" t="s">
        <v>79</v>
      </c>
      <c r="F4" s="51"/>
      <c r="G4" s="13" t="s">
        <v>78</v>
      </c>
      <c r="H4" s="13" t="s">
        <v>79</v>
      </c>
      <c r="I4" s="51"/>
      <c r="J4" s="13" t="s">
        <v>78</v>
      </c>
      <c r="K4" s="13" t="s">
        <v>79</v>
      </c>
      <c r="L4" s="71"/>
      <c r="M4" s="18" t="s">
        <v>78</v>
      </c>
      <c r="N4" s="18" t="s">
        <v>79</v>
      </c>
      <c r="O4" s="19" t="s">
        <v>6</v>
      </c>
      <c r="P4" s="9">
        <v>0.16666666666666666</v>
      </c>
      <c r="Q4" s="9">
        <v>0.41666666666666669</v>
      </c>
      <c r="R4" s="9">
        <v>0.75</v>
      </c>
      <c r="S4" s="9"/>
      <c r="T4" s="38"/>
      <c r="U4" s="45"/>
      <c r="V4" s="45"/>
      <c r="W4" s="45"/>
      <c r="X4" s="45"/>
      <c r="Y4" s="45"/>
      <c r="Z4" s="42"/>
      <c r="AA4" s="9">
        <v>0.16666666666666666</v>
      </c>
      <c r="AB4" s="9">
        <v>0.41666666666666669</v>
      </c>
      <c r="AC4" s="9">
        <v>0.75</v>
      </c>
    </row>
    <row r="5" spans="1:29" ht="18.75" x14ac:dyDescent="0.25">
      <c r="A5" s="67" t="s">
        <v>132</v>
      </c>
      <c r="B5" s="20" t="s">
        <v>133</v>
      </c>
      <c r="C5" s="21">
        <v>4</v>
      </c>
      <c r="D5" s="21">
        <v>0.3</v>
      </c>
      <c r="E5" s="21">
        <v>48.2</v>
      </c>
      <c r="F5" s="21" t="s">
        <v>134</v>
      </c>
      <c r="G5" s="21">
        <v>20</v>
      </c>
      <c r="H5" s="21">
        <v>49</v>
      </c>
      <c r="I5" s="21"/>
      <c r="J5" s="21" t="s">
        <v>135</v>
      </c>
      <c r="K5" s="21" t="s">
        <v>135</v>
      </c>
      <c r="L5" s="21"/>
      <c r="M5" s="21"/>
      <c r="N5" s="21"/>
      <c r="O5" s="21">
        <v>1.44</v>
      </c>
      <c r="P5" s="26">
        <f>AA5/1000</f>
        <v>0.75900000000000001</v>
      </c>
      <c r="Q5" s="26">
        <f t="shared" ref="Q5:R6" si="0">AB5/1000</f>
        <v>0.51</v>
      </c>
      <c r="R5" s="26">
        <f t="shared" si="0"/>
        <v>1.4790000000000001</v>
      </c>
      <c r="S5" s="26"/>
      <c r="T5" s="40"/>
      <c r="U5" s="46"/>
      <c r="V5" s="46"/>
      <c r="W5" s="46"/>
      <c r="X5" s="46"/>
      <c r="Y5" s="46"/>
      <c r="Z5" s="43"/>
      <c r="AA5" s="29">
        <v>759</v>
      </c>
      <c r="AB5" s="29">
        <v>510</v>
      </c>
      <c r="AC5" s="29">
        <v>1479</v>
      </c>
    </row>
    <row r="6" spans="1:29" ht="18.75" x14ac:dyDescent="0.25">
      <c r="A6" s="67"/>
      <c r="B6" s="20" t="s">
        <v>136</v>
      </c>
      <c r="C6" s="21">
        <v>4</v>
      </c>
      <c r="D6" s="21">
        <v>0.3</v>
      </c>
      <c r="E6" s="21">
        <v>48.2</v>
      </c>
      <c r="F6" s="21" t="s">
        <v>134</v>
      </c>
      <c r="G6" s="21">
        <v>20</v>
      </c>
      <c r="H6" s="21">
        <v>49</v>
      </c>
      <c r="I6" s="21"/>
      <c r="J6" s="21" t="s">
        <v>135</v>
      </c>
      <c r="K6" s="21" t="s">
        <v>135</v>
      </c>
      <c r="L6" s="21"/>
      <c r="M6" s="21"/>
      <c r="N6" s="21"/>
      <c r="O6" s="21">
        <v>3.7</v>
      </c>
      <c r="P6" s="26">
        <f>AA6/1000</f>
        <v>1.08</v>
      </c>
      <c r="Q6" s="26">
        <f t="shared" si="0"/>
        <v>1.0680000000000001</v>
      </c>
      <c r="R6" s="26">
        <f t="shared" si="0"/>
        <v>3.1680000000000001</v>
      </c>
      <c r="S6" s="26"/>
      <c r="T6" s="26"/>
      <c r="U6" s="22">
        <f>Q5+Q6</f>
        <v>1.5780000000000001</v>
      </c>
      <c r="V6" s="22"/>
      <c r="W6" s="22">
        <f>W268-Q5-Q6-Q7-Q8-Q9-Q10-Q11-Q12-Q13-Q14-Q15-Q16-Q17-Q18-Q19-Q20-Q38-Q99-Q100-Q101-Q102-Q103-Q104-Q105-Q106-Q107-Q108-Q153-Q154-Q155-Q156-Q157-Q158-Q159-Q235-Q236-Q237-Q238-Q239-Q240-Q241-Q243-Q244-Q245-Q246-Q320-Q321-Q322-Q323-Q324-Q325-Q326-Q327-Q328-Q329-Q330-Q331-Q333-Q332-Q334-Q335-Q336-Q337-Q392-Q393-Q394-Q395-Q396-Q397-Q398-Q399-Q400-Q401-Q402-Q403-Q404-Q405-Q406-Q407-Q408-Q409-Q410</f>
        <v>96.007040000000018</v>
      </c>
      <c r="X6" s="22"/>
      <c r="Y6" s="22"/>
      <c r="Z6" s="26"/>
      <c r="AA6" s="29">
        <v>1080</v>
      </c>
      <c r="AB6" s="29">
        <v>1068</v>
      </c>
      <c r="AC6" s="29">
        <v>3168</v>
      </c>
    </row>
    <row r="7" spans="1:29" ht="18.75" x14ac:dyDescent="0.25">
      <c r="A7" s="67" t="s">
        <v>137</v>
      </c>
      <c r="B7" s="20" t="s">
        <v>138</v>
      </c>
      <c r="C7" s="21">
        <v>5</v>
      </c>
      <c r="D7" s="21">
        <v>0.3</v>
      </c>
      <c r="E7" s="21">
        <v>48</v>
      </c>
      <c r="F7" s="21" t="s">
        <v>139</v>
      </c>
      <c r="G7" s="21">
        <v>25</v>
      </c>
      <c r="H7" s="21" t="s">
        <v>140</v>
      </c>
      <c r="I7" s="21"/>
      <c r="J7" s="21" t="s">
        <v>135</v>
      </c>
      <c r="K7" s="21" t="s">
        <v>135</v>
      </c>
      <c r="L7" s="21"/>
      <c r="M7" s="21"/>
      <c r="N7" s="21"/>
      <c r="O7" s="21">
        <v>0.51</v>
      </c>
      <c r="P7" s="26">
        <f t="shared" ref="P7:P20" si="1">AA7/1000</f>
        <v>0.43536000000000002</v>
      </c>
      <c r="Q7" s="26">
        <f t="shared" ref="Q7:Q20" si="2">AB7/1000</f>
        <v>0.35327999999999998</v>
      </c>
      <c r="R7" s="26">
        <f t="shared" ref="R7:R20" si="3">AC7/1000</f>
        <v>0.37031999999999998</v>
      </c>
      <c r="S7" s="26"/>
      <c r="T7" s="26"/>
      <c r="U7" s="22"/>
      <c r="V7" s="22"/>
      <c r="W7" s="22"/>
      <c r="X7" s="22"/>
      <c r="Y7" s="22"/>
      <c r="Z7" s="26"/>
      <c r="AA7" s="29">
        <v>435.36</v>
      </c>
      <c r="AB7" s="29">
        <v>353.28</v>
      </c>
      <c r="AC7" s="29">
        <v>370.32</v>
      </c>
    </row>
    <row r="8" spans="1:29" ht="18.75" x14ac:dyDescent="0.25">
      <c r="A8" s="67"/>
      <c r="B8" s="20" t="s">
        <v>141</v>
      </c>
      <c r="C8" s="21">
        <v>5</v>
      </c>
      <c r="D8" s="21">
        <v>0.3</v>
      </c>
      <c r="E8" s="21">
        <v>48</v>
      </c>
      <c r="F8" s="21" t="s">
        <v>139</v>
      </c>
      <c r="G8" s="21">
        <v>25</v>
      </c>
      <c r="H8" s="21" t="s">
        <v>140</v>
      </c>
      <c r="I8" s="21"/>
      <c r="J8" s="21" t="s">
        <v>135</v>
      </c>
      <c r="K8" s="21" t="s">
        <v>135</v>
      </c>
      <c r="L8" s="21"/>
      <c r="M8" s="21"/>
      <c r="N8" s="21"/>
      <c r="O8" s="21">
        <v>1.46</v>
      </c>
      <c r="P8" s="26">
        <f t="shared" si="1"/>
        <v>1.13544</v>
      </c>
      <c r="Q8" s="26">
        <f t="shared" si="2"/>
        <v>0.95111999999999997</v>
      </c>
      <c r="R8" s="26">
        <f t="shared" si="3"/>
        <v>0.98027999999999993</v>
      </c>
      <c r="S8" s="26"/>
      <c r="T8" s="26"/>
      <c r="U8" s="22"/>
      <c r="V8" s="22"/>
      <c r="W8" s="22"/>
      <c r="X8" s="22"/>
      <c r="Y8" s="22"/>
      <c r="Z8" s="26"/>
      <c r="AA8" s="29">
        <v>1135.44</v>
      </c>
      <c r="AB8" s="29">
        <v>951.12</v>
      </c>
      <c r="AC8" s="29">
        <v>980.28</v>
      </c>
    </row>
    <row r="9" spans="1:29" ht="18.75" x14ac:dyDescent="0.25">
      <c r="A9" s="67"/>
      <c r="B9" s="20" t="s">
        <v>142</v>
      </c>
      <c r="C9" s="21">
        <v>5</v>
      </c>
      <c r="D9" s="21">
        <v>0.3</v>
      </c>
      <c r="E9" s="21">
        <v>48</v>
      </c>
      <c r="F9" s="21" t="s">
        <v>139</v>
      </c>
      <c r="G9" s="21">
        <v>25</v>
      </c>
      <c r="H9" s="21" t="s">
        <v>140</v>
      </c>
      <c r="I9" s="21"/>
      <c r="J9" s="21" t="s">
        <v>135</v>
      </c>
      <c r="K9" s="21" t="s">
        <v>135</v>
      </c>
      <c r="L9" s="21"/>
      <c r="M9" s="21"/>
      <c r="N9" s="21"/>
      <c r="O9" s="21">
        <v>2.1</v>
      </c>
      <c r="P9" s="26">
        <f t="shared" si="1"/>
        <v>1.7952000000000001</v>
      </c>
      <c r="Q9" s="26">
        <f t="shared" si="2"/>
        <v>1.57752</v>
      </c>
      <c r="R9" s="26">
        <f t="shared" si="3"/>
        <v>2.0037600000000002</v>
      </c>
      <c r="S9" s="26"/>
      <c r="T9" s="26"/>
      <c r="U9" s="22"/>
      <c r="V9" s="22"/>
      <c r="W9" s="22"/>
      <c r="X9" s="22"/>
      <c r="Y9" s="22"/>
      <c r="Z9" s="26"/>
      <c r="AA9" s="29">
        <v>1795.2</v>
      </c>
      <c r="AB9" s="29">
        <v>1577.52</v>
      </c>
      <c r="AC9" s="29">
        <v>2003.76</v>
      </c>
    </row>
    <row r="10" spans="1:29" ht="18.75" x14ac:dyDescent="0.25">
      <c r="A10" s="67"/>
      <c r="B10" s="20" t="s">
        <v>143</v>
      </c>
      <c r="C10" s="21">
        <v>5</v>
      </c>
      <c r="D10" s="21">
        <v>0.3</v>
      </c>
      <c r="E10" s="21">
        <v>48</v>
      </c>
      <c r="F10" s="21" t="s">
        <v>139</v>
      </c>
      <c r="G10" s="21">
        <v>25</v>
      </c>
      <c r="H10" s="21" t="s">
        <v>140</v>
      </c>
      <c r="I10" s="21"/>
      <c r="J10" s="21" t="s">
        <v>135</v>
      </c>
      <c r="K10" s="21" t="s">
        <v>135</v>
      </c>
      <c r="L10" s="21"/>
      <c r="M10" s="21"/>
      <c r="N10" s="21"/>
      <c r="O10" s="21">
        <v>0.72</v>
      </c>
      <c r="P10" s="26">
        <f t="shared" si="1"/>
        <v>0.54888000000000003</v>
      </c>
      <c r="Q10" s="26">
        <f t="shared" si="2"/>
        <v>0.55079999999999996</v>
      </c>
      <c r="R10" s="26">
        <f t="shared" si="3"/>
        <v>0.59544000000000008</v>
      </c>
      <c r="S10" s="26"/>
      <c r="T10" s="26"/>
      <c r="U10" s="22"/>
      <c r="V10" s="22"/>
      <c r="W10" s="22"/>
      <c r="X10" s="22"/>
      <c r="Y10" s="22"/>
      <c r="Z10" s="26"/>
      <c r="AA10" s="29">
        <v>548.88</v>
      </c>
      <c r="AB10" s="29">
        <v>550.79999999999995</v>
      </c>
      <c r="AC10" s="29">
        <v>595.44000000000005</v>
      </c>
    </row>
    <row r="11" spans="1:29" ht="18.75" x14ac:dyDescent="0.25">
      <c r="A11" s="67"/>
      <c r="B11" s="20" t="s">
        <v>144</v>
      </c>
      <c r="C11" s="21">
        <v>5</v>
      </c>
      <c r="D11" s="21">
        <v>0.3</v>
      </c>
      <c r="E11" s="21">
        <v>48</v>
      </c>
      <c r="F11" s="21" t="s">
        <v>139</v>
      </c>
      <c r="G11" s="21">
        <v>25</v>
      </c>
      <c r="H11" s="21" t="s">
        <v>140</v>
      </c>
      <c r="I11" s="21"/>
      <c r="J11" s="21" t="s">
        <v>135</v>
      </c>
      <c r="K11" s="21" t="s">
        <v>135</v>
      </c>
      <c r="L11" s="21"/>
      <c r="M11" s="21"/>
      <c r="N11" s="21"/>
      <c r="O11" s="21">
        <v>0.42</v>
      </c>
      <c r="P11" s="26">
        <f t="shared" si="1"/>
        <v>0.45527999999999996</v>
      </c>
      <c r="Q11" s="26">
        <f t="shared" si="2"/>
        <v>0.73463999999999996</v>
      </c>
      <c r="R11" s="26">
        <f t="shared" si="3"/>
        <v>0.33407999999999999</v>
      </c>
      <c r="S11" s="26"/>
      <c r="T11" s="26"/>
      <c r="U11" s="22"/>
      <c r="V11" s="22"/>
      <c r="W11" s="22"/>
      <c r="X11" s="22"/>
      <c r="Y11" s="22"/>
      <c r="Z11" s="26"/>
      <c r="AA11" s="29">
        <v>455.28</v>
      </c>
      <c r="AB11" s="29">
        <v>734.64</v>
      </c>
      <c r="AC11" s="29">
        <v>334.08</v>
      </c>
    </row>
    <row r="12" spans="1:29" ht="18.75" x14ac:dyDescent="0.25">
      <c r="A12" s="67"/>
      <c r="B12" s="20" t="s">
        <v>145</v>
      </c>
      <c r="C12" s="21">
        <v>5</v>
      </c>
      <c r="D12" s="21">
        <v>0.3</v>
      </c>
      <c r="E12" s="21">
        <v>48</v>
      </c>
      <c r="F12" s="21" t="s">
        <v>139</v>
      </c>
      <c r="G12" s="21">
        <v>25</v>
      </c>
      <c r="H12" s="21" t="s">
        <v>140</v>
      </c>
      <c r="I12" s="21"/>
      <c r="J12" s="21" t="s">
        <v>135</v>
      </c>
      <c r="K12" s="21" t="s">
        <v>135</v>
      </c>
      <c r="L12" s="21"/>
      <c r="M12" s="21"/>
      <c r="N12" s="21"/>
      <c r="O12" s="21">
        <v>2.75</v>
      </c>
      <c r="P12" s="26">
        <f t="shared" si="1"/>
        <v>2.5599600000000002</v>
      </c>
      <c r="Q12" s="26">
        <f t="shared" si="2"/>
        <v>1.58328</v>
      </c>
      <c r="R12" s="26">
        <f t="shared" si="3"/>
        <v>1.7816400000000001</v>
      </c>
      <c r="S12" s="26"/>
      <c r="T12" s="26"/>
      <c r="U12" s="22"/>
      <c r="V12" s="22"/>
      <c r="W12" s="22"/>
      <c r="X12" s="22"/>
      <c r="Y12" s="22"/>
      <c r="Z12" s="26"/>
      <c r="AA12" s="29">
        <v>2559.96</v>
      </c>
      <c r="AB12" s="29">
        <v>1583.28</v>
      </c>
      <c r="AC12" s="29">
        <v>1781.64</v>
      </c>
    </row>
    <row r="13" spans="1:29" ht="18.75" x14ac:dyDescent="0.25">
      <c r="A13" s="67"/>
      <c r="B13" s="20" t="s">
        <v>146</v>
      </c>
      <c r="C13" s="21">
        <v>5</v>
      </c>
      <c r="D13" s="21">
        <v>0.3</v>
      </c>
      <c r="E13" s="21">
        <v>48</v>
      </c>
      <c r="F13" s="21" t="s">
        <v>139</v>
      </c>
      <c r="G13" s="21">
        <v>25</v>
      </c>
      <c r="H13" s="21" t="s">
        <v>140</v>
      </c>
      <c r="I13" s="21"/>
      <c r="J13" s="21" t="s">
        <v>135</v>
      </c>
      <c r="K13" s="21" t="s">
        <v>135</v>
      </c>
      <c r="L13" s="21"/>
      <c r="M13" s="21"/>
      <c r="N13" s="21"/>
      <c r="O13" s="21">
        <v>0.15</v>
      </c>
      <c r="P13" s="26">
        <f t="shared" si="1"/>
        <v>7.6680000000000012E-2</v>
      </c>
      <c r="Q13" s="26">
        <f t="shared" si="2"/>
        <v>0.13356000000000001</v>
      </c>
      <c r="R13" s="26">
        <f t="shared" si="3"/>
        <v>5.9040000000000002E-2</v>
      </c>
      <c r="S13" s="26"/>
      <c r="T13" s="26"/>
      <c r="U13" s="22"/>
      <c r="V13" s="22"/>
      <c r="W13" s="22"/>
      <c r="X13" s="22"/>
      <c r="Y13" s="22"/>
      <c r="Z13" s="26"/>
      <c r="AA13" s="29">
        <v>76.680000000000007</v>
      </c>
      <c r="AB13" s="29">
        <v>133.56</v>
      </c>
      <c r="AC13" s="29">
        <v>59.04</v>
      </c>
    </row>
    <row r="14" spans="1:29" ht="18.75" x14ac:dyDescent="0.25">
      <c r="A14" s="67"/>
      <c r="B14" s="20" t="s">
        <v>147</v>
      </c>
      <c r="C14" s="21">
        <v>5</v>
      </c>
      <c r="D14" s="21">
        <v>0.3</v>
      </c>
      <c r="E14" s="21">
        <v>48</v>
      </c>
      <c r="F14" s="21" t="s">
        <v>139</v>
      </c>
      <c r="G14" s="21">
        <v>25</v>
      </c>
      <c r="H14" s="21" t="s">
        <v>140</v>
      </c>
      <c r="I14" s="21"/>
      <c r="J14" s="21" t="s">
        <v>135</v>
      </c>
      <c r="K14" s="21" t="s">
        <v>135</v>
      </c>
      <c r="L14" s="21"/>
      <c r="M14" s="21"/>
      <c r="N14" s="21"/>
      <c r="O14" s="21">
        <v>0.79</v>
      </c>
      <c r="P14" s="26">
        <f t="shared" si="1"/>
        <v>0.46895999999999999</v>
      </c>
      <c r="Q14" s="26">
        <f t="shared" si="2"/>
        <v>0.57384000000000002</v>
      </c>
      <c r="R14" s="26">
        <f t="shared" si="3"/>
        <v>0.67871999999999999</v>
      </c>
      <c r="S14" s="26"/>
      <c r="T14" s="26"/>
      <c r="U14" s="22"/>
      <c r="V14" s="22"/>
      <c r="W14" s="22"/>
      <c r="X14" s="22"/>
      <c r="Y14" s="22"/>
      <c r="Z14" s="26"/>
      <c r="AA14" s="29">
        <v>468.96</v>
      </c>
      <c r="AB14" s="29">
        <v>573.84</v>
      </c>
      <c r="AC14" s="29">
        <v>678.72</v>
      </c>
    </row>
    <row r="15" spans="1:29" ht="18.75" x14ac:dyDescent="0.25">
      <c r="A15" s="67"/>
      <c r="B15" s="20" t="s">
        <v>148</v>
      </c>
      <c r="C15" s="21">
        <v>5</v>
      </c>
      <c r="D15" s="21">
        <v>0.3</v>
      </c>
      <c r="E15" s="21">
        <v>48</v>
      </c>
      <c r="F15" s="21" t="s">
        <v>139</v>
      </c>
      <c r="G15" s="21">
        <v>25</v>
      </c>
      <c r="H15" s="21" t="s">
        <v>140</v>
      </c>
      <c r="I15" s="21"/>
      <c r="J15" s="21" t="s">
        <v>135</v>
      </c>
      <c r="K15" s="21" t="s">
        <v>135</v>
      </c>
      <c r="L15" s="21"/>
      <c r="M15" s="21"/>
      <c r="N15" s="21"/>
      <c r="O15" s="21">
        <v>2.68</v>
      </c>
      <c r="P15" s="26">
        <f t="shared" si="1"/>
        <v>2.4611999999999998</v>
      </c>
      <c r="Q15" s="26">
        <f t="shared" si="2"/>
        <v>2.4464999999999999</v>
      </c>
      <c r="R15" s="26">
        <f t="shared" si="3"/>
        <v>2.4464999999999999</v>
      </c>
      <c r="S15" s="26"/>
      <c r="T15" s="26"/>
      <c r="U15" s="22"/>
      <c r="V15" s="22"/>
      <c r="W15" s="22"/>
      <c r="X15" s="22"/>
      <c r="Y15" s="22"/>
      <c r="Z15" s="26"/>
      <c r="AA15" s="29">
        <v>2461.1999999999998</v>
      </c>
      <c r="AB15" s="29">
        <v>2446.5</v>
      </c>
      <c r="AC15" s="29">
        <v>2446.5</v>
      </c>
    </row>
    <row r="16" spans="1:29" ht="18.75" x14ac:dyDescent="0.25">
      <c r="A16" s="67"/>
      <c r="B16" s="20" t="s">
        <v>149</v>
      </c>
      <c r="C16" s="21">
        <v>5</v>
      </c>
      <c r="D16" s="21">
        <v>0.3</v>
      </c>
      <c r="E16" s="21">
        <v>48</v>
      </c>
      <c r="F16" s="21" t="s">
        <v>139</v>
      </c>
      <c r="G16" s="21">
        <v>25</v>
      </c>
      <c r="H16" s="21" t="s">
        <v>140</v>
      </c>
      <c r="I16" s="21"/>
      <c r="J16" s="21" t="s">
        <v>135</v>
      </c>
      <c r="K16" s="21" t="s">
        <v>135</v>
      </c>
      <c r="L16" s="21"/>
      <c r="M16" s="21"/>
      <c r="N16" s="21"/>
      <c r="O16" s="21">
        <v>8.32</v>
      </c>
      <c r="P16" s="26">
        <f t="shared" si="1"/>
        <v>4.7208000000000006</v>
      </c>
      <c r="Q16" s="26">
        <f t="shared" si="2"/>
        <v>5.6951999999999998</v>
      </c>
      <c r="R16" s="26">
        <f t="shared" si="3"/>
        <v>5.3970000000000002</v>
      </c>
      <c r="S16" s="26"/>
      <c r="T16" s="26"/>
      <c r="U16" s="22"/>
      <c r="V16" s="22"/>
      <c r="W16" s="22"/>
      <c r="X16" s="22"/>
      <c r="Y16" s="22"/>
      <c r="Z16" s="26"/>
      <c r="AA16" s="29">
        <v>4720.8</v>
      </c>
      <c r="AB16" s="29">
        <v>5695.2</v>
      </c>
      <c r="AC16" s="29">
        <v>5397</v>
      </c>
    </row>
    <row r="17" spans="1:29" ht="18.75" x14ac:dyDescent="0.25">
      <c r="A17" s="67"/>
      <c r="B17" s="20" t="s">
        <v>150</v>
      </c>
      <c r="C17" s="21">
        <v>5</v>
      </c>
      <c r="D17" s="21">
        <v>0.3</v>
      </c>
      <c r="E17" s="21">
        <v>48</v>
      </c>
      <c r="F17" s="21" t="s">
        <v>139</v>
      </c>
      <c r="G17" s="21">
        <v>25</v>
      </c>
      <c r="H17" s="21" t="s">
        <v>140</v>
      </c>
      <c r="I17" s="21"/>
      <c r="J17" s="21" t="s">
        <v>135</v>
      </c>
      <c r="K17" s="21" t="s">
        <v>135</v>
      </c>
      <c r="L17" s="21"/>
      <c r="M17" s="21"/>
      <c r="N17" s="21"/>
      <c r="O17" s="21">
        <v>7.78</v>
      </c>
      <c r="P17" s="26">
        <f t="shared" si="1"/>
        <v>4.3763999999999994</v>
      </c>
      <c r="Q17" s="26">
        <f t="shared" si="2"/>
        <v>6.1341000000000001</v>
      </c>
      <c r="R17" s="26">
        <f t="shared" si="3"/>
        <v>6.2264999999999997</v>
      </c>
      <c r="S17" s="26"/>
      <c r="T17" s="26"/>
      <c r="U17" s="22"/>
      <c r="V17" s="22"/>
      <c r="W17" s="22"/>
      <c r="X17" s="22"/>
      <c r="Y17" s="22"/>
      <c r="Z17" s="26"/>
      <c r="AA17" s="29">
        <v>4376.3999999999996</v>
      </c>
      <c r="AB17" s="29">
        <v>6134.1</v>
      </c>
      <c r="AC17" s="29">
        <v>6226.5</v>
      </c>
    </row>
    <row r="18" spans="1:29" ht="18.75" x14ac:dyDescent="0.25">
      <c r="A18" s="67"/>
      <c r="B18" s="20" t="s">
        <v>151</v>
      </c>
      <c r="C18" s="21">
        <v>5</v>
      </c>
      <c r="D18" s="21">
        <v>0.3</v>
      </c>
      <c r="E18" s="21">
        <v>48</v>
      </c>
      <c r="F18" s="21" t="s">
        <v>139</v>
      </c>
      <c r="G18" s="21">
        <v>25</v>
      </c>
      <c r="H18" s="21" t="s">
        <v>140</v>
      </c>
      <c r="I18" s="21"/>
      <c r="J18" s="21" t="s">
        <v>135</v>
      </c>
      <c r="K18" s="21" t="s">
        <v>135</v>
      </c>
      <c r="L18" s="21"/>
      <c r="M18" s="21"/>
      <c r="N18" s="21"/>
      <c r="O18" s="21">
        <v>0.13</v>
      </c>
      <c r="P18" s="26">
        <f t="shared" si="1"/>
        <v>6.7199999999999994E-3</v>
      </c>
      <c r="Q18" s="26">
        <f t="shared" si="2"/>
        <v>7.92E-3</v>
      </c>
      <c r="R18" s="26">
        <f t="shared" si="3"/>
        <v>7.6799999999999993E-3</v>
      </c>
      <c r="S18" s="26"/>
      <c r="T18" s="26"/>
      <c r="U18" s="22"/>
      <c r="V18" s="22"/>
      <c r="W18" s="22"/>
      <c r="X18" s="22"/>
      <c r="Y18" s="22"/>
      <c r="Z18" s="26"/>
      <c r="AA18" s="29">
        <v>6.72</v>
      </c>
      <c r="AB18" s="29">
        <v>7.92</v>
      </c>
      <c r="AC18" s="29">
        <v>7.68</v>
      </c>
    </row>
    <row r="19" spans="1:29" ht="18.75" x14ac:dyDescent="0.25">
      <c r="A19" s="67"/>
      <c r="B19" s="20" t="s">
        <v>152</v>
      </c>
      <c r="C19" s="21">
        <v>5</v>
      </c>
      <c r="D19" s="21">
        <v>0.3</v>
      </c>
      <c r="E19" s="21">
        <v>48</v>
      </c>
      <c r="F19" s="21" t="s">
        <v>139</v>
      </c>
      <c r="G19" s="21">
        <v>25</v>
      </c>
      <c r="H19" s="21" t="s">
        <v>140</v>
      </c>
      <c r="I19" s="21"/>
      <c r="J19" s="21" t="s">
        <v>135</v>
      </c>
      <c r="K19" s="21" t="s">
        <v>135</v>
      </c>
      <c r="L19" s="21"/>
      <c r="M19" s="21"/>
      <c r="N19" s="21"/>
      <c r="O19" s="21">
        <v>0.63</v>
      </c>
      <c r="P19" s="26">
        <f t="shared" si="1"/>
        <v>3.0960000000000001E-2</v>
      </c>
      <c r="Q19" s="26">
        <f t="shared" si="2"/>
        <v>0.11459999999999999</v>
      </c>
      <c r="R19" s="26">
        <f t="shared" si="3"/>
        <v>3.8159999999999999E-2</v>
      </c>
      <c r="S19" s="26"/>
      <c r="T19" s="26"/>
      <c r="U19" s="22"/>
      <c r="V19" s="22"/>
      <c r="W19" s="22"/>
      <c r="X19" s="22"/>
      <c r="Y19" s="22"/>
      <c r="Z19" s="26"/>
      <c r="AA19" s="29">
        <v>30.96</v>
      </c>
      <c r="AB19" s="29">
        <v>114.6</v>
      </c>
      <c r="AC19" s="29">
        <v>38.159999999999997</v>
      </c>
    </row>
    <row r="20" spans="1:29" ht="18.75" x14ac:dyDescent="0.25">
      <c r="A20" s="67"/>
      <c r="B20" s="20" t="s">
        <v>153</v>
      </c>
      <c r="C20" s="21">
        <v>5</v>
      </c>
      <c r="D20" s="21">
        <v>0.3</v>
      </c>
      <c r="E20" s="21">
        <v>48</v>
      </c>
      <c r="F20" s="21" t="s">
        <v>139</v>
      </c>
      <c r="G20" s="21">
        <v>25</v>
      </c>
      <c r="H20" s="21" t="s">
        <v>140</v>
      </c>
      <c r="I20" s="21"/>
      <c r="J20" s="21" t="s">
        <v>135</v>
      </c>
      <c r="K20" s="21" t="s">
        <v>135</v>
      </c>
      <c r="L20" s="21"/>
      <c r="M20" s="21"/>
      <c r="N20" s="21"/>
      <c r="O20" s="21">
        <v>0.17</v>
      </c>
      <c r="P20" s="26">
        <f t="shared" si="1"/>
        <v>0.13824</v>
      </c>
      <c r="Q20" s="26">
        <f t="shared" si="2"/>
        <v>0.18215999999999999</v>
      </c>
      <c r="R20" s="26">
        <f t="shared" si="3"/>
        <v>0.14928</v>
      </c>
      <c r="S20" s="26"/>
      <c r="T20" s="26"/>
      <c r="U20" s="22">
        <f>SUM(Q7:Q20)</f>
        <v>21.038519999999998</v>
      </c>
      <c r="V20" s="22"/>
      <c r="W20" s="22"/>
      <c r="X20" s="22"/>
      <c r="Y20" s="22"/>
      <c r="Z20" s="26"/>
      <c r="AA20" s="29">
        <v>138.24</v>
      </c>
      <c r="AB20" s="29">
        <v>182.16</v>
      </c>
      <c r="AC20" s="29">
        <v>149.28</v>
      </c>
    </row>
    <row r="21" spans="1:29" ht="18.75" x14ac:dyDescent="0.25">
      <c r="A21" s="68" t="s">
        <v>154</v>
      </c>
      <c r="B21" s="20" t="s">
        <v>155</v>
      </c>
      <c r="C21" s="21">
        <v>6</v>
      </c>
      <c r="D21" s="21">
        <v>0.3</v>
      </c>
      <c r="E21" s="21">
        <v>47.8</v>
      </c>
      <c r="F21" s="21" t="s">
        <v>156</v>
      </c>
      <c r="G21" s="21">
        <v>35</v>
      </c>
      <c r="H21" s="21" t="s">
        <v>157</v>
      </c>
      <c r="I21" s="21"/>
      <c r="J21" s="21">
        <v>10</v>
      </c>
      <c r="K21" s="21">
        <v>49.8</v>
      </c>
      <c r="L21" s="21"/>
      <c r="M21" s="21"/>
      <c r="N21" s="21"/>
      <c r="O21" s="21">
        <v>2.44</v>
      </c>
      <c r="P21" s="26">
        <f t="shared" ref="P21:P28" si="4">AA21/1000</f>
        <v>1.0464</v>
      </c>
      <c r="Q21" s="26">
        <f t="shared" ref="Q21:Q28" si="5">AB21/1000</f>
        <v>1.8064</v>
      </c>
      <c r="R21" s="26">
        <f t="shared" ref="R21:R28" si="6">AC21/1000</f>
        <v>1.9824000000000002</v>
      </c>
      <c r="S21" s="26"/>
      <c r="T21" s="26"/>
      <c r="U21" s="22"/>
      <c r="V21" s="22"/>
      <c r="W21" s="22"/>
      <c r="X21" s="22"/>
      <c r="Y21" s="22"/>
      <c r="Z21" s="26"/>
      <c r="AA21" s="29">
        <v>1046.4000000000001</v>
      </c>
      <c r="AB21" s="29">
        <v>1806.4</v>
      </c>
      <c r="AC21" s="29">
        <v>1982.4</v>
      </c>
    </row>
    <row r="22" spans="1:29" ht="18.75" x14ac:dyDescent="0.25">
      <c r="A22" s="69"/>
      <c r="B22" s="20" t="s">
        <v>158</v>
      </c>
      <c r="C22" s="21">
        <v>6</v>
      </c>
      <c r="D22" s="21">
        <v>0.3</v>
      </c>
      <c r="E22" s="21">
        <v>47.8</v>
      </c>
      <c r="F22" s="21" t="s">
        <v>156</v>
      </c>
      <c r="G22" s="21">
        <v>35</v>
      </c>
      <c r="H22" s="21" t="s">
        <v>157</v>
      </c>
      <c r="I22" s="21"/>
      <c r="J22" s="21">
        <v>10</v>
      </c>
      <c r="K22" s="21">
        <v>49.8</v>
      </c>
      <c r="L22" s="21"/>
      <c r="M22" s="21"/>
      <c r="N22" s="21"/>
      <c r="O22" s="21">
        <v>1.44</v>
      </c>
      <c r="P22" s="26">
        <f t="shared" si="4"/>
        <v>0.57840000000000003</v>
      </c>
      <c r="Q22" s="26">
        <f t="shared" si="5"/>
        <v>1.3572</v>
      </c>
      <c r="R22" s="26">
        <f t="shared" si="6"/>
        <v>1.5791999999999999</v>
      </c>
      <c r="S22" s="26"/>
      <c r="T22" s="26"/>
      <c r="U22" s="22"/>
      <c r="V22" s="22"/>
      <c r="W22" s="22"/>
      <c r="X22" s="22"/>
      <c r="Y22" s="22"/>
      <c r="Z22" s="26"/>
      <c r="AA22" s="29">
        <v>578.4</v>
      </c>
      <c r="AB22" s="29">
        <v>1357.2</v>
      </c>
      <c r="AC22" s="29">
        <v>1579.2</v>
      </c>
    </row>
    <row r="23" spans="1:29" ht="18.75" x14ac:dyDescent="0.25">
      <c r="A23" s="69"/>
      <c r="B23" s="20" t="s">
        <v>159</v>
      </c>
      <c r="C23" s="21">
        <v>6</v>
      </c>
      <c r="D23" s="21">
        <v>0.3</v>
      </c>
      <c r="E23" s="21">
        <v>47.8</v>
      </c>
      <c r="F23" s="21" t="s">
        <v>156</v>
      </c>
      <c r="G23" s="21">
        <v>35</v>
      </c>
      <c r="H23" s="21" t="s">
        <v>157</v>
      </c>
      <c r="I23" s="21"/>
      <c r="J23" s="21">
        <v>10</v>
      </c>
      <c r="K23" s="21">
        <v>49.8</v>
      </c>
      <c r="L23" s="21"/>
      <c r="M23" s="21"/>
      <c r="N23" s="21"/>
      <c r="O23" s="21">
        <v>0.31</v>
      </c>
      <c r="P23" s="26">
        <f t="shared" si="4"/>
        <v>0.25440000000000002</v>
      </c>
      <c r="Q23" s="26">
        <f t="shared" si="5"/>
        <v>0.27839999999999998</v>
      </c>
      <c r="R23" s="26">
        <f t="shared" si="6"/>
        <v>0.27600000000000002</v>
      </c>
      <c r="S23" s="26"/>
      <c r="T23" s="26"/>
      <c r="U23" s="22"/>
      <c r="V23" s="22"/>
      <c r="W23" s="22"/>
      <c r="X23" s="22"/>
      <c r="Y23" s="22"/>
      <c r="Z23" s="26"/>
      <c r="AA23" s="29">
        <v>254.4</v>
      </c>
      <c r="AB23" s="29">
        <v>278.39999999999998</v>
      </c>
      <c r="AC23" s="29">
        <v>276</v>
      </c>
    </row>
    <row r="24" spans="1:29" ht="18.75" x14ac:dyDescent="0.25">
      <c r="A24" s="69"/>
      <c r="B24" s="20" t="s">
        <v>160</v>
      </c>
      <c r="C24" s="21">
        <v>6</v>
      </c>
      <c r="D24" s="21">
        <v>0.3</v>
      </c>
      <c r="E24" s="21">
        <v>47.8</v>
      </c>
      <c r="F24" s="21" t="s">
        <v>156</v>
      </c>
      <c r="G24" s="21">
        <v>35</v>
      </c>
      <c r="H24" s="21" t="s">
        <v>157</v>
      </c>
      <c r="I24" s="21"/>
      <c r="J24" s="21">
        <v>10</v>
      </c>
      <c r="K24" s="21">
        <v>49.8</v>
      </c>
      <c r="L24" s="21"/>
      <c r="M24" s="21"/>
      <c r="N24" s="21"/>
      <c r="O24" s="21">
        <v>3.33</v>
      </c>
      <c r="P24" s="26">
        <f t="shared" si="4"/>
        <v>1.8779999999999999</v>
      </c>
      <c r="Q24" s="26">
        <f t="shared" si="5"/>
        <v>2.7408000000000001</v>
      </c>
      <c r="R24" s="26">
        <f t="shared" si="6"/>
        <v>3.2208000000000001</v>
      </c>
      <c r="S24" s="26"/>
      <c r="T24" s="26"/>
      <c r="U24" s="22"/>
      <c r="V24" s="22"/>
      <c r="W24" s="22"/>
      <c r="X24" s="22"/>
      <c r="Y24" s="22"/>
      <c r="Z24" s="26"/>
      <c r="AA24" s="29">
        <v>1878</v>
      </c>
      <c r="AB24" s="29">
        <v>2740.8</v>
      </c>
      <c r="AC24" s="29">
        <v>3220.8</v>
      </c>
    </row>
    <row r="25" spans="1:29" ht="18.75" x14ac:dyDescent="0.25">
      <c r="A25" s="69"/>
      <c r="B25" s="20" t="s">
        <v>161</v>
      </c>
      <c r="C25" s="21">
        <v>6</v>
      </c>
      <c r="D25" s="21">
        <v>0.3</v>
      </c>
      <c r="E25" s="21">
        <v>47.8</v>
      </c>
      <c r="F25" s="21" t="s">
        <v>156</v>
      </c>
      <c r="G25" s="21">
        <v>35</v>
      </c>
      <c r="H25" s="21" t="s">
        <v>157</v>
      </c>
      <c r="I25" s="21"/>
      <c r="J25" s="21">
        <v>10</v>
      </c>
      <c r="K25" s="21">
        <v>49.8</v>
      </c>
      <c r="L25" s="21"/>
      <c r="M25" s="21"/>
      <c r="N25" s="21"/>
      <c r="O25" s="21">
        <v>1.05</v>
      </c>
      <c r="P25" s="26">
        <f t="shared" si="4"/>
        <v>1.026</v>
      </c>
      <c r="Q25" s="26">
        <f t="shared" si="5"/>
        <v>0.62279999999999991</v>
      </c>
      <c r="R25" s="26">
        <f t="shared" si="6"/>
        <v>0.72</v>
      </c>
      <c r="S25" s="26"/>
      <c r="T25" s="26"/>
      <c r="U25" s="22"/>
      <c r="V25" s="22"/>
      <c r="W25" s="22"/>
      <c r="X25" s="22"/>
      <c r="Y25" s="22"/>
      <c r="Z25" s="26"/>
      <c r="AA25" s="29">
        <v>1026</v>
      </c>
      <c r="AB25" s="29">
        <v>622.79999999999995</v>
      </c>
      <c r="AC25" s="29">
        <v>720</v>
      </c>
    </row>
    <row r="26" spans="1:29" ht="18.75" x14ac:dyDescent="0.25">
      <c r="A26" s="69"/>
      <c r="B26" s="20" t="s">
        <v>162</v>
      </c>
      <c r="C26" s="21">
        <v>6</v>
      </c>
      <c r="D26" s="21">
        <v>0.3</v>
      </c>
      <c r="E26" s="21">
        <v>47.8</v>
      </c>
      <c r="F26" s="21" t="s">
        <v>156</v>
      </c>
      <c r="G26" s="21">
        <v>35</v>
      </c>
      <c r="H26" s="21" t="s">
        <v>157</v>
      </c>
      <c r="I26" s="21"/>
      <c r="J26" s="21">
        <v>10</v>
      </c>
      <c r="K26" s="21">
        <v>49.8</v>
      </c>
      <c r="L26" s="21"/>
      <c r="M26" s="21"/>
      <c r="N26" s="21"/>
      <c r="O26" s="21">
        <v>2.27</v>
      </c>
      <c r="P26" s="26">
        <f t="shared" si="4"/>
        <v>1.1759999999999999</v>
      </c>
      <c r="Q26" s="26">
        <f t="shared" si="5"/>
        <v>2.1084000000000001</v>
      </c>
      <c r="R26" s="26">
        <f t="shared" si="6"/>
        <v>2.5019999999999998</v>
      </c>
      <c r="S26" s="26"/>
      <c r="T26" s="26"/>
      <c r="U26" s="22"/>
      <c r="V26" s="22"/>
      <c r="W26" s="22"/>
      <c r="X26" s="22"/>
      <c r="Y26" s="22"/>
      <c r="Z26" s="26"/>
      <c r="AA26" s="29">
        <v>1176</v>
      </c>
      <c r="AB26" s="29">
        <v>2108.4</v>
      </c>
      <c r="AC26" s="29">
        <v>2502</v>
      </c>
    </row>
    <row r="27" spans="1:29" ht="18.75" x14ac:dyDescent="0.25">
      <c r="A27" s="69"/>
      <c r="B27" s="20" t="s">
        <v>163</v>
      </c>
      <c r="C27" s="21">
        <v>6</v>
      </c>
      <c r="D27" s="21">
        <v>0.3</v>
      </c>
      <c r="E27" s="21">
        <v>47.8</v>
      </c>
      <c r="F27" s="21" t="s">
        <v>156</v>
      </c>
      <c r="G27" s="21">
        <v>35</v>
      </c>
      <c r="H27" s="21" t="s">
        <v>157</v>
      </c>
      <c r="I27" s="21"/>
      <c r="J27" s="21">
        <v>10</v>
      </c>
      <c r="K27" s="21">
        <v>49.8</v>
      </c>
      <c r="L27" s="21"/>
      <c r="M27" s="21"/>
      <c r="N27" s="21"/>
      <c r="O27" s="21">
        <v>1.54</v>
      </c>
      <c r="P27" s="26">
        <f t="shared" si="4"/>
        <v>0.78120000000000001</v>
      </c>
      <c r="Q27" s="26">
        <f t="shared" si="5"/>
        <v>1.5695999999999999</v>
      </c>
      <c r="R27" s="26">
        <f t="shared" si="6"/>
        <v>1.8144</v>
      </c>
      <c r="S27" s="26"/>
      <c r="T27" s="26"/>
      <c r="U27" s="22"/>
      <c r="V27" s="22"/>
      <c r="W27" s="22"/>
      <c r="X27" s="22"/>
      <c r="Y27" s="22"/>
      <c r="Z27" s="26"/>
      <c r="AA27" s="29">
        <v>781.2</v>
      </c>
      <c r="AB27" s="29">
        <v>1569.6</v>
      </c>
      <c r="AC27" s="29">
        <v>1814.4</v>
      </c>
    </row>
    <row r="28" spans="1:29" ht="18.75" x14ac:dyDescent="0.25">
      <c r="A28" s="70"/>
      <c r="B28" s="20" t="s">
        <v>164</v>
      </c>
      <c r="C28" s="21">
        <v>6</v>
      </c>
      <c r="D28" s="21">
        <v>0.3</v>
      </c>
      <c r="E28" s="21">
        <v>47.8</v>
      </c>
      <c r="F28" s="21" t="s">
        <v>156</v>
      </c>
      <c r="G28" s="21">
        <v>35</v>
      </c>
      <c r="H28" s="21" t="s">
        <v>157</v>
      </c>
      <c r="I28" s="21"/>
      <c r="J28" s="21">
        <v>10</v>
      </c>
      <c r="K28" s="21">
        <v>49.8</v>
      </c>
      <c r="L28" s="21"/>
      <c r="M28" s="21"/>
      <c r="N28" s="21"/>
      <c r="O28" s="21">
        <v>2.2799999999999998</v>
      </c>
      <c r="P28" s="26">
        <f t="shared" si="4"/>
        <v>2.3315999999999999</v>
      </c>
      <c r="Q28" s="26">
        <f t="shared" si="5"/>
        <v>1.6415999999999999</v>
      </c>
      <c r="R28" s="26">
        <f t="shared" si="6"/>
        <v>1.9404000000000001</v>
      </c>
      <c r="S28" s="26"/>
      <c r="T28" s="26"/>
      <c r="U28" s="23">
        <f>SUM(Q21:Q28)</f>
        <v>12.1252</v>
      </c>
      <c r="V28" s="22"/>
      <c r="W28" s="22"/>
      <c r="X28" s="22"/>
      <c r="Y28" s="22"/>
      <c r="Z28" s="26"/>
      <c r="AA28" s="29">
        <v>2331.6</v>
      </c>
      <c r="AB28" s="29">
        <v>1641.6</v>
      </c>
      <c r="AC28" s="29">
        <v>1940.4</v>
      </c>
    </row>
    <row r="29" spans="1:29" ht="18.75" x14ac:dyDescent="0.25">
      <c r="A29" s="67" t="s">
        <v>165</v>
      </c>
      <c r="B29" s="20" t="s">
        <v>166</v>
      </c>
      <c r="C29" s="21">
        <v>7</v>
      </c>
      <c r="D29" s="21">
        <v>0.3</v>
      </c>
      <c r="E29" s="21">
        <v>47.6</v>
      </c>
      <c r="F29" s="21" t="s">
        <v>156</v>
      </c>
      <c r="G29" s="21">
        <v>35</v>
      </c>
      <c r="H29" s="21" t="s">
        <v>157</v>
      </c>
      <c r="I29" s="21"/>
      <c r="J29" s="21">
        <v>35</v>
      </c>
      <c r="K29" s="21" t="s">
        <v>167</v>
      </c>
      <c r="L29" s="21"/>
      <c r="M29" s="21"/>
      <c r="N29" s="21"/>
      <c r="O29" s="21">
        <v>0.05</v>
      </c>
      <c r="P29" s="26">
        <f t="shared" ref="P29:P37" si="7">AA29/1000</f>
        <v>2.8399999999999998E-2</v>
      </c>
      <c r="Q29" s="26">
        <f t="shared" ref="Q29:Q37" si="8">AB29/1000</f>
        <v>4.3999999999999997E-2</v>
      </c>
      <c r="R29" s="26">
        <f t="shared" ref="R29:R37" si="9">AC29/1000</f>
        <v>3.5200000000000002E-2</v>
      </c>
      <c r="S29" s="26"/>
      <c r="T29" s="26"/>
      <c r="U29" s="22"/>
      <c r="V29" s="22"/>
      <c r="W29" s="22"/>
      <c r="X29" s="22"/>
      <c r="Y29" s="22"/>
      <c r="Z29" s="26"/>
      <c r="AA29" s="30">
        <v>28.4</v>
      </c>
      <c r="AB29" s="30">
        <v>44</v>
      </c>
      <c r="AC29" s="30">
        <v>35.200000000000003</v>
      </c>
    </row>
    <row r="30" spans="1:29" ht="18.75" x14ac:dyDescent="0.25">
      <c r="A30" s="67"/>
      <c r="B30" s="20" t="s">
        <v>168</v>
      </c>
      <c r="C30" s="21">
        <v>7</v>
      </c>
      <c r="D30" s="21">
        <v>0.3</v>
      </c>
      <c r="E30" s="21">
        <v>47.6</v>
      </c>
      <c r="F30" s="21" t="s">
        <v>156</v>
      </c>
      <c r="G30" s="21">
        <v>35</v>
      </c>
      <c r="H30" s="21" t="s">
        <v>157</v>
      </c>
      <c r="I30" s="21"/>
      <c r="J30" s="21">
        <v>35</v>
      </c>
      <c r="K30" s="21" t="s">
        <v>167</v>
      </c>
      <c r="L30" s="21"/>
      <c r="M30" s="21"/>
      <c r="N30" s="21"/>
      <c r="O30" s="21">
        <v>0.25</v>
      </c>
      <c r="P30" s="26">
        <f t="shared" si="7"/>
        <v>0.182</v>
      </c>
      <c r="Q30" s="26">
        <f t="shared" si="8"/>
        <v>0.20880000000000001</v>
      </c>
      <c r="R30" s="26">
        <f t="shared" si="9"/>
        <v>0.2392</v>
      </c>
      <c r="S30" s="26"/>
      <c r="T30" s="26"/>
      <c r="U30" s="22"/>
      <c r="V30" s="22"/>
      <c r="W30" s="22"/>
      <c r="X30" s="22"/>
      <c r="Y30" s="22"/>
      <c r="Z30" s="26"/>
      <c r="AA30" s="30">
        <v>182</v>
      </c>
      <c r="AB30" s="30">
        <v>208.8</v>
      </c>
      <c r="AC30" s="30">
        <v>239.2</v>
      </c>
    </row>
    <row r="31" spans="1:29" ht="18.75" x14ac:dyDescent="0.25">
      <c r="A31" s="67"/>
      <c r="B31" s="20" t="s">
        <v>169</v>
      </c>
      <c r="C31" s="21">
        <v>7</v>
      </c>
      <c r="D31" s="21">
        <v>0.3</v>
      </c>
      <c r="E31" s="21">
        <v>47.6</v>
      </c>
      <c r="F31" s="21" t="s">
        <v>156</v>
      </c>
      <c r="G31" s="21">
        <v>35</v>
      </c>
      <c r="H31" s="21" t="s">
        <v>157</v>
      </c>
      <c r="I31" s="21"/>
      <c r="J31" s="21">
        <v>35</v>
      </c>
      <c r="K31" s="21" t="s">
        <v>167</v>
      </c>
      <c r="L31" s="21"/>
      <c r="M31" s="21"/>
      <c r="N31" s="21"/>
      <c r="O31" s="21">
        <v>0.5</v>
      </c>
      <c r="P31" s="26">
        <f t="shared" si="7"/>
        <v>0.1744</v>
      </c>
      <c r="Q31" s="26">
        <f t="shared" si="8"/>
        <v>0.44400000000000001</v>
      </c>
      <c r="R31" s="26">
        <f t="shared" si="9"/>
        <v>0.54479999999999995</v>
      </c>
      <c r="S31" s="26"/>
      <c r="T31" s="26"/>
      <c r="U31" s="22"/>
      <c r="V31" s="22"/>
      <c r="W31" s="22"/>
      <c r="X31" s="22"/>
      <c r="Y31" s="22"/>
      <c r="Z31" s="26"/>
      <c r="AA31" s="30">
        <v>174.4</v>
      </c>
      <c r="AB31" s="30">
        <v>444</v>
      </c>
      <c r="AC31" s="30">
        <v>544.79999999999995</v>
      </c>
    </row>
    <row r="32" spans="1:29" ht="18.75" x14ac:dyDescent="0.25">
      <c r="A32" s="67"/>
      <c r="B32" s="20" t="s">
        <v>170</v>
      </c>
      <c r="C32" s="21">
        <v>7</v>
      </c>
      <c r="D32" s="21">
        <v>0.3</v>
      </c>
      <c r="E32" s="21">
        <v>47.6</v>
      </c>
      <c r="F32" s="21" t="s">
        <v>156</v>
      </c>
      <c r="G32" s="21">
        <v>35</v>
      </c>
      <c r="H32" s="21" t="s">
        <v>157</v>
      </c>
      <c r="I32" s="21"/>
      <c r="J32" s="21">
        <v>35</v>
      </c>
      <c r="K32" s="21" t="s">
        <v>167</v>
      </c>
      <c r="L32" s="21"/>
      <c r="M32" s="21"/>
      <c r="N32" s="21"/>
      <c r="O32" s="21">
        <v>1.82</v>
      </c>
      <c r="P32" s="26">
        <f t="shared" si="7"/>
        <v>0.90560000000000007</v>
      </c>
      <c r="Q32" s="26">
        <f t="shared" si="8"/>
        <v>1.3968</v>
      </c>
      <c r="R32" s="26">
        <f t="shared" si="9"/>
        <v>1.4607999999999999</v>
      </c>
      <c r="S32" s="26"/>
      <c r="T32" s="26"/>
      <c r="U32" s="22"/>
      <c r="V32" s="22"/>
      <c r="W32" s="22"/>
      <c r="X32" s="22"/>
      <c r="Y32" s="22"/>
      <c r="Z32" s="26"/>
      <c r="AA32" s="30">
        <v>905.6</v>
      </c>
      <c r="AB32" s="30">
        <v>1396.8</v>
      </c>
      <c r="AC32" s="30">
        <v>1460.8</v>
      </c>
    </row>
    <row r="33" spans="1:29" ht="18.75" x14ac:dyDescent="0.25">
      <c r="A33" s="67"/>
      <c r="B33" s="20" t="s">
        <v>171</v>
      </c>
      <c r="C33" s="21">
        <v>7</v>
      </c>
      <c r="D33" s="21">
        <v>0.3</v>
      </c>
      <c r="E33" s="21">
        <v>47.6</v>
      </c>
      <c r="F33" s="21" t="s">
        <v>156</v>
      </c>
      <c r="G33" s="21">
        <v>35</v>
      </c>
      <c r="H33" s="21" t="s">
        <v>157</v>
      </c>
      <c r="I33" s="21"/>
      <c r="J33" s="21">
        <v>35</v>
      </c>
      <c r="K33" s="21" t="s">
        <v>167</v>
      </c>
      <c r="L33" s="21"/>
      <c r="M33" s="21"/>
      <c r="N33" s="21"/>
      <c r="O33" s="21">
        <v>2.75</v>
      </c>
      <c r="P33" s="26">
        <f t="shared" si="7"/>
        <v>1.2224000000000002</v>
      </c>
      <c r="Q33" s="26">
        <f t="shared" si="8"/>
        <v>2.0192000000000001</v>
      </c>
      <c r="R33" s="26">
        <f t="shared" si="9"/>
        <v>2.0367999999999999</v>
      </c>
      <c r="S33" s="26"/>
      <c r="T33" s="26"/>
      <c r="U33" s="22">
        <f>SUM(Q29:Q33)</f>
        <v>4.1128</v>
      </c>
      <c r="V33" s="22"/>
      <c r="W33" s="22"/>
      <c r="X33" s="22"/>
      <c r="Y33" s="22"/>
      <c r="Z33" s="26"/>
      <c r="AA33" s="30">
        <v>1222.4000000000001</v>
      </c>
      <c r="AB33" s="30">
        <v>2019.2</v>
      </c>
      <c r="AC33" s="30">
        <v>2036.8</v>
      </c>
    </row>
    <row r="34" spans="1:29" ht="18.75" x14ac:dyDescent="0.25">
      <c r="A34" s="67"/>
      <c r="B34" s="20" t="s">
        <v>172</v>
      </c>
      <c r="C34" s="21">
        <v>7</v>
      </c>
      <c r="D34" s="21">
        <v>0.3</v>
      </c>
      <c r="E34" s="21">
        <v>47.6</v>
      </c>
      <c r="F34" s="21" t="s">
        <v>156</v>
      </c>
      <c r="G34" s="21">
        <v>35</v>
      </c>
      <c r="H34" s="21" t="s">
        <v>157</v>
      </c>
      <c r="I34" s="21"/>
      <c r="J34" s="21">
        <v>80</v>
      </c>
      <c r="K34" s="21" t="s">
        <v>167</v>
      </c>
      <c r="L34" s="21"/>
      <c r="M34" s="21"/>
      <c r="N34" s="21"/>
      <c r="O34" s="21">
        <v>0.11</v>
      </c>
      <c r="P34" s="26">
        <f t="shared" si="7"/>
        <v>6.1200000000000004E-2</v>
      </c>
      <c r="Q34" s="26">
        <f t="shared" si="8"/>
        <v>6.8000000000000005E-2</v>
      </c>
      <c r="R34" s="26">
        <f t="shared" si="9"/>
        <v>7.2800000000000004E-2</v>
      </c>
      <c r="S34" s="26"/>
      <c r="T34" s="26"/>
      <c r="U34" s="22"/>
      <c r="V34" s="22"/>
      <c r="W34" s="22"/>
      <c r="X34" s="22"/>
      <c r="Y34" s="22"/>
      <c r="Z34" s="26"/>
      <c r="AA34" s="30">
        <v>61.2</v>
      </c>
      <c r="AB34" s="30">
        <v>68</v>
      </c>
      <c r="AC34" s="30">
        <v>72.8</v>
      </c>
    </row>
    <row r="35" spans="1:29" ht="18.75" x14ac:dyDescent="0.25">
      <c r="A35" s="67"/>
      <c r="B35" s="20" t="s">
        <v>173</v>
      </c>
      <c r="C35" s="21">
        <v>7</v>
      </c>
      <c r="D35" s="21">
        <v>0.3</v>
      </c>
      <c r="E35" s="21">
        <v>47.6</v>
      </c>
      <c r="F35" s="21" t="s">
        <v>156</v>
      </c>
      <c r="G35" s="21">
        <v>35</v>
      </c>
      <c r="H35" s="21" t="s">
        <v>157</v>
      </c>
      <c r="I35" s="21"/>
      <c r="J35" s="21">
        <v>80</v>
      </c>
      <c r="K35" s="21" t="s">
        <v>167</v>
      </c>
      <c r="L35" s="21"/>
      <c r="M35" s="21"/>
      <c r="N35" s="21"/>
      <c r="O35" s="21">
        <v>0.78</v>
      </c>
      <c r="P35" s="26">
        <f t="shared" si="7"/>
        <v>0.55520000000000003</v>
      </c>
      <c r="Q35" s="26">
        <f t="shared" si="8"/>
        <v>0.58879999999999999</v>
      </c>
      <c r="R35" s="26">
        <f t="shared" si="9"/>
        <v>0.59160000000000001</v>
      </c>
      <c r="S35" s="26"/>
      <c r="T35" s="26"/>
      <c r="U35" s="22"/>
      <c r="V35" s="22"/>
      <c r="W35" s="22"/>
      <c r="X35" s="22"/>
      <c r="Y35" s="22"/>
      <c r="Z35" s="26"/>
      <c r="AA35" s="30">
        <v>555.20000000000005</v>
      </c>
      <c r="AB35" s="30">
        <v>588.79999999999995</v>
      </c>
      <c r="AC35" s="30">
        <v>591.6</v>
      </c>
    </row>
    <row r="36" spans="1:29" ht="18.75" x14ac:dyDescent="0.25">
      <c r="A36" s="67"/>
      <c r="B36" s="20" t="s">
        <v>174</v>
      </c>
      <c r="C36" s="21">
        <v>7</v>
      </c>
      <c r="D36" s="21">
        <v>0.3</v>
      </c>
      <c r="E36" s="21">
        <v>47.6</v>
      </c>
      <c r="F36" s="21" t="s">
        <v>156</v>
      </c>
      <c r="G36" s="21">
        <v>35</v>
      </c>
      <c r="H36" s="21" t="s">
        <v>157</v>
      </c>
      <c r="I36" s="21"/>
      <c r="J36" s="21">
        <v>80</v>
      </c>
      <c r="K36" s="21" t="s">
        <v>167</v>
      </c>
      <c r="L36" s="21"/>
      <c r="M36" s="21"/>
      <c r="N36" s="21"/>
      <c r="O36" s="21">
        <v>0.01</v>
      </c>
      <c r="P36" s="26">
        <f t="shared" si="7"/>
        <v>4.4000000000000003E-3</v>
      </c>
      <c r="Q36" s="26">
        <f t="shared" si="8"/>
        <v>5.1999999999999998E-3</v>
      </c>
      <c r="R36" s="26">
        <f t="shared" si="9"/>
        <v>4.7999999999999996E-3</v>
      </c>
      <c r="S36" s="26"/>
      <c r="T36" s="26"/>
      <c r="U36" s="22"/>
      <c r="V36" s="22"/>
      <c r="W36" s="22"/>
      <c r="X36" s="22"/>
      <c r="Y36" s="22"/>
      <c r="Z36" s="26"/>
      <c r="AA36" s="30">
        <v>4.4000000000000004</v>
      </c>
      <c r="AB36" s="30">
        <v>5.2</v>
      </c>
      <c r="AC36" s="30">
        <v>4.8</v>
      </c>
    </row>
    <row r="37" spans="1:29" ht="18.75" x14ac:dyDescent="0.25">
      <c r="A37" s="67"/>
      <c r="B37" s="20" t="s">
        <v>175</v>
      </c>
      <c r="C37" s="21">
        <v>7</v>
      </c>
      <c r="D37" s="21">
        <v>0.3</v>
      </c>
      <c r="E37" s="21">
        <v>47.6</v>
      </c>
      <c r="F37" s="21" t="s">
        <v>156</v>
      </c>
      <c r="G37" s="21">
        <v>35</v>
      </c>
      <c r="H37" s="21" t="s">
        <v>157</v>
      </c>
      <c r="I37" s="21"/>
      <c r="J37" s="21">
        <v>80</v>
      </c>
      <c r="K37" s="21" t="s">
        <v>167</v>
      </c>
      <c r="L37" s="21"/>
      <c r="M37" s="21"/>
      <c r="N37" s="21"/>
      <c r="O37" s="21">
        <v>0.15</v>
      </c>
      <c r="P37" s="26">
        <f t="shared" si="7"/>
        <v>0.16200000000000001</v>
      </c>
      <c r="Q37" s="26">
        <f t="shared" si="8"/>
        <v>0.1996</v>
      </c>
      <c r="R37" s="26">
        <f t="shared" si="9"/>
        <v>0.16639999999999999</v>
      </c>
      <c r="S37" s="26"/>
      <c r="T37" s="26"/>
      <c r="U37" s="22">
        <f>SUM(Q34:Q37)</f>
        <v>0.86160000000000003</v>
      </c>
      <c r="V37" s="22"/>
      <c r="W37" s="22"/>
      <c r="X37" s="22"/>
      <c r="Y37" s="22"/>
      <c r="Z37" s="26"/>
      <c r="AA37" s="30">
        <v>162</v>
      </c>
      <c r="AB37" s="30">
        <v>199.6</v>
      </c>
      <c r="AC37" s="30">
        <v>166.4</v>
      </c>
    </row>
    <row r="38" spans="1:29" ht="18.75" x14ac:dyDescent="0.25">
      <c r="A38" s="21" t="s">
        <v>176</v>
      </c>
      <c r="B38" s="20" t="s">
        <v>177</v>
      </c>
      <c r="C38" s="21">
        <v>7</v>
      </c>
      <c r="D38" s="21">
        <v>0.3</v>
      </c>
      <c r="E38" s="21">
        <v>47.6</v>
      </c>
      <c r="F38" s="21" t="s">
        <v>156</v>
      </c>
      <c r="G38" s="21">
        <v>35</v>
      </c>
      <c r="H38" s="21" t="s">
        <v>157</v>
      </c>
      <c r="I38" s="21"/>
      <c r="J38" s="21" t="s">
        <v>135</v>
      </c>
      <c r="K38" s="21" t="s">
        <v>135</v>
      </c>
      <c r="L38" s="21"/>
      <c r="M38" s="21"/>
      <c r="N38" s="21"/>
      <c r="O38" s="21">
        <v>0</v>
      </c>
      <c r="P38" s="26">
        <f t="shared" ref="P38" si="10">AA38/1000</f>
        <v>1.274</v>
      </c>
      <c r="Q38" s="26">
        <f t="shared" ref="Q38" si="11">AB38/1000</f>
        <v>2.1364000000000001</v>
      </c>
      <c r="R38" s="26">
        <f t="shared" ref="R38" si="12">AC38/1000</f>
        <v>2.1671999999999998</v>
      </c>
      <c r="S38" s="26"/>
      <c r="T38" s="26"/>
      <c r="U38" s="22">
        <f>Q38</f>
        <v>2.1364000000000001</v>
      </c>
      <c r="V38" s="22"/>
      <c r="W38" s="22"/>
      <c r="X38" s="22"/>
      <c r="Y38" s="22"/>
      <c r="Z38" s="26"/>
      <c r="AA38" s="31">
        <v>1274</v>
      </c>
      <c r="AB38" s="31">
        <v>2136.4</v>
      </c>
      <c r="AC38" s="31">
        <v>2167.1999999999998</v>
      </c>
    </row>
    <row r="39" spans="1:29" ht="18.75" x14ac:dyDescent="0.25">
      <c r="A39" s="68" t="s">
        <v>178</v>
      </c>
      <c r="B39" s="20" t="s">
        <v>179</v>
      </c>
      <c r="C39" s="21">
        <v>8</v>
      </c>
      <c r="D39" s="21">
        <v>0.3</v>
      </c>
      <c r="E39" s="21">
        <v>47.4</v>
      </c>
      <c r="F39" s="21" t="s">
        <v>180</v>
      </c>
      <c r="G39" s="21">
        <v>40</v>
      </c>
      <c r="H39" s="21" t="s">
        <v>157</v>
      </c>
      <c r="I39" s="21"/>
      <c r="J39" s="21">
        <v>100</v>
      </c>
      <c r="K39" s="21" t="s">
        <v>167</v>
      </c>
      <c r="L39" s="21"/>
      <c r="M39" s="21"/>
      <c r="N39" s="21"/>
      <c r="O39" s="21">
        <v>0.17</v>
      </c>
      <c r="P39" s="26">
        <f t="shared" ref="P39:P50" si="13">AA39/1000</f>
        <v>0.14560000000000001</v>
      </c>
      <c r="Q39" s="26">
        <f t="shared" ref="Q39:Q50" si="14">AB39/1000</f>
        <v>0.27360000000000001</v>
      </c>
      <c r="R39" s="26">
        <f t="shared" ref="R39:R50" si="15">AC39/1000</f>
        <v>0.29519999999999996</v>
      </c>
      <c r="S39" s="26"/>
      <c r="T39" s="26"/>
      <c r="U39" s="22"/>
      <c r="V39" s="22"/>
      <c r="W39" s="22"/>
      <c r="X39" s="22"/>
      <c r="Y39" s="22"/>
      <c r="Z39" s="26"/>
      <c r="AA39" s="30">
        <v>145.6</v>
      </c>
      <c r="AB39" s="30">
        <v>273.60000000000002</v>
      </c>
      <c r="AC39" s="30">
        <v>295.2</v>
      </c>
    </row>
    <row r="40" spans="1:29" ht="18.75" x14ac:dyDescent="0.25">
      <c r="A40" s="69"/>
      <c r="B40" s="20" t="s">
        <v>181</v>
      </c>
      <c r="C40" s="21">
        <v>8</v>
      </c>
      <c r="D40" s="21">
        <v>0.3</v>
      </c>
      <c r="E40" s="21">
        <v>47.4</v>
      </c>
      <c r="F40" s="21" t="s">
        <v>180</v>
      </c>
      <c r="G40" s="21">
        <v>40</v>
      </c>
      <c r="H40" s="21" t="s">
        <v>157</v>
      </c>
      <c r="I40" s="21"/>
      <c r="J40" s="21">
        <v>100</v>
      </c>
      <c r="K40" s="21" t="s">
        <v>167</v>
      </c>
      <c r="L40" s="21"/>
      <c r="M40" s="21"/>
      <c r="N40" s="21"/>
      <c r="O40" s="21">
        <v>0.69</v>
      </c>
      <c r="P40" s="26">
        <f t="shared" si="13"/>
        <v>0.27660000000000001</v>
      </c>
      <c r="Q40" s="26">
        <f t="shared" si="14"/>
        <v>0.36780000000000002</v>
      </c>
      <c r="R40" s="26">
        <f t="shared" si="15"/>
        <v>0.3654</v>
      </c>
      <c r="S40" s="26"/>
      <c r="T40" s="26"/>
      <c r="U40" s="22"/>
      <c r="V40" s="22"/>
      <c r="W40" s="22"/>
      <c r="X40" s="22"/>
      <c r="Y40" s="22"/>
      <c r="Z40" s="26"/>
      <c r="AA40" s="30">
        <v>276.60000000000002</v>
      </c>
      <c r="AB40" s="30">
        <v>367.8</v>
      </c>
      <c r="AC40" s="30">
        <v>365.4</v>
      </c>
    </row>
    <row r="41" spans="1:29" ht="18.75" x14ac:dyDescent="0.25">
      <c r="A41" s="69"/>
      <c r="B41" s="20" t="s">
        <v>182</v>
      </c>
      <c r="C41" s="21">
        <v>8</v>
      </c>
      <c r="D41" s="21">
        <v>0.3</v>
      </c>
      <c r="E41" s="21">
        <v>47.4</v>
      </c>
      <c r="F41" s="21" t="s">
        <v>180</v>
      </c>
      <c r="G41" s="21">
        <v>40</v>
      </c>
      <c r="H41" s="21" t="s">
        <v>157</v>
      </c>
      <c r="I41" s="21"/>
      <c r="J41" s="21">
        <v>100</v>
      </c>
      <c r="K41" s="21" t="s">
        <v>167</v>
      </c>
      <c r="L41" s="21"/>
      <c r="M41" s="21"/>
      <c r="N41" s="21"/>
      <c r="O41" s="21">
        <v>0.18</v>
      </c>
      <c r="P41" s="26">
        <f t="shared" si="13"/>
        <v>0.246</v>
      </c>
      <c r="Q41" s="26">
        <f t="shared" si="14"/>
        <v>0.27879999999999999</v>
      </c>
      <c r="R41" s="26">
        <f t="shared" si="15"/>
        <v>0.24380000000000002</v>
      </c>
      <c r="S41" s="26"/>
      <c r="T41" s="26"/>
      <c r="U41" s="22"/>
      <c r="V41" s="22"/>
      <c r="W41" s="22"/>
      <c r="X41" s="22"/>
      <c r="Y41" s="22"/>
      <c r="Z41" s="26"/>
      <c r="AA41" s="30">
        <v>246</v>
      </c>
      <c r="AB41" s="30">
        <v>278.8</v>
      </c>
      <c r="AC41" s="30">
        <v>243.8</v>
      </c>
    </row>
    <row r="42" spans="1:29" ht="18.75" x14ac:dyDescent="0.25">
      <c r="A42" s="69"/>
      <c r="B42" s="20" t="s">
        <v>183</v>
      </c>
      <c r="C42" s="21">
        <v>8</v>
      </c>
      <c r="D42" s="21">
        <v>0.3</v>
      </c>
      <c r="E42" s="21">
        <v>47.4</v>
      </c>
      <c r="F42" s="21" t="s">
        <v>180</v>
      </c>
      <c r="G42" s="21">
        <v>40</v>
      </c>
      <c r="H42" s="21" t="s">
        <v>157</v>
      </c>
      <c r="I42" s="21"/>
      <c r="J42" s="21">
        <v>100</v>
      </c>
      <c r="K42" s="21" t="s">
        <v>167</v>
      </c>
      <c r="L42" s="21"/>
      <c r="M42" s="21"/>
      <c r="N42" s="21"/>
      <c r="O42" s="21">
        <v>0</v>
      </c>
      <c r="P42" s="26">
        <f t="shared" si="13"/>
        <v>0</v>
      </c>
      <c r="Q42" s="26">
        <f t="shared" si="14"/>
        <v>0</v>
      </c>
      <c r="R42" s="26">
        <f t="shared" si="15"/>
        <v>0</v>
      </c>
      <c r="S42" s="26"/>
      <c r="T42" s="26"/>
      <c r="U42" s="22"/>
      <c r="V42" s="22"/>
      <c r="W42" s="22"/>
      <c r="X42" s="22"/>
      <c r="Y42" s="22"/>
      <c r="Z42" s="26"/>
      <c r="AA42" s="32">
        <v>0</v>
      </c>
      <c r="AB42" s="32">
        <v>0</v>
      </c>
      <c r="AC42" s="32">
        <v>0</v>
      </c>
    </row>
    <row r="43" spans="1:29" ht="18.75" x14ac:dyDescent="0.25">
      <c r="A43" s="69"/>
      <c r="B43" s="20" t="s">
        <v>184</v>
      </c>
      <c r="C43" s="21">
        <v>8</v>
      </c>
      <c r="D43" s="21">
        <v>0.3</v>
      </c>
      <c r="E43" s="21">
        <v>47.4</v>
      </c>
      <c r="F43" s="21" t="s">
        <v>180</v>
      </c>
      <c r="G43" s="21">
        <v>40</v>
      </c>
      <c r="H43" s="21" t="s">
        <v>157</v>
      </c>
      <c r="I43" s="21"/>
      <c r="J43" s="21">
        <v>100</v>
      </c>
      <c r="K43" s="21" t="s">
        <v>167</v>
      </c>
      <c r="L43" s="21"/>
      <c r="M43" s="21"/>
      <c r="N43" s="21"/>
      <c r="O43" s="21">
        <v>7.0000000000000007E-2</v>
      </c>
      <c r="P43" s="26">
        <f t="shared" si="13"/>
        <v>3.8399999999999997E-2</v>
      </c>
      <c r="Q43" s="26">
        <f t="shared" si="14"/>
        <v>4.3999999999999997E-2</v>
      </c>
      <c r="R43" s="26">
        <f t="shared" si="15"/>
        <v>3.5200000000000002E-2</v>
      </c>
      <c r="S43" s="26"/>
      <c r="T43" s="26"/>
      <c r="U43" s="22"/>
      <c r="V43" s="22"/>
      <c r="W43" s="22"/>
      <c r="X43" s="22"/>
      <c r="Y43" s="22"/>
      <c r="Z43" s="26"/>
      <c r="AA43" s="30">
        <v>38.4</v>
      </c>
      <c r="AB43" s="30">
        <v>44</v>
      </c>
      <c r="AC43" s="30">
        <v>35.200000000000003</v>
      </c>
    </row>
    <row r="44" spans="1:29" ht="18.75" x14ac:dyDescent="0.25">
      <c r="A44" s="69"/>
      <c r="B44" s="20" t="s">
        <v>185</v>
      </c>
      <c r="C44" s="21">
        <v>8</v>
      </c>
      <c r="D44" s="21">
        <v>0.3</v>
      </c>
      <c r="E44" s="21">
        <v>47.4</v>
      </c>
      <c r="F44" s="21" t="s">
        <v>180</v>
      </c>
      <c r="G44" s="21">
        <v>40</v>
      </c>
      <c r="H44" s="21" t="s">
        <v>157</v>
      </c>
      <c r="I44" s="21"/>
      <c r="J44" s="21">
        <v>100</v>
      </c>
      <c r="K44" s="21" t="s">
        <v>167</v>
      </c>
      <c r="L44" s="21"/>
      <c r="M44" s="21"/>
      <c r="N44" s="21"/>
      <c r="O44" s="21">
        <v>0.49</v>
      </c>
      <c r="P44" s="26">
        <f t="shared" si="13"/>
        <v>0.23960000000000001</v>
      </c>
      <c r="Q44" s="26">
        <f t="shared" si="14"/>
        <v>0.35899999999999999</v>
      </c>
      <c r="R44" s="26">
        <f t="shared" si="15"/>
        <v>0.41880000000000001</v>
      </c>
      <c r="S44" s="26"/>
      <c r="T44" s="26"/>
      <c r="U44" s="22">
        <f>SUM(Q39:Q44)+Q49</f>
        <v>1.9855999999999998</v>
      </c>
      <c r="V44" s="22"/>
      <c r="W44" s="22"/>
      <c r="X44" s="22"/>
      <c r="Y44" s="22"/>
      <c r="Z44" s="26"/>
      <c r="AA44" s="30">
        <v>239.6</v>
      </c>
      <c r="AB44" s="30">
        <v>359</v>
      </c>
      <c r="AC44" s="30">
        <v>418.8</v>
      </c>
    </row>
    <row r="45" spans="1:29" ht="18.75" x14ac:dyDescent="0.25">
      <c r="A45" s="69"/>
      <c r="B45" s="20" t="s">
        <v>186</v>
      </c>
      <c r="C45" s="21">
        <v>8</v>
      </c>
      <c r="D45" s="21">
        <v>0.3</v>
      </c>
      <c r="E45" s="21">
        <v>47.4</v>
      </c>
      <c r="F45" s="21" t="s">
        <v>180</v>
      </c>
      <c r="G45" s="21">
        <v>40</v>
      </c>
      <c r="H45" s="21" t="s">
        <v>157</v>
      </c>
      <c r="I45" s="21"/>
      <c r="J45" s="21">
        <v>50</v>
      </c>
      <c r="K45" s="21" t="s">
        <v>167</v>
      </c>
      <c r="L45" s="21"/>
      <c r="M45" s="21"/>
      <c r="N45" s="21"/>
      <c r="O45" s="21">
        <v>0.1</v>
      </c>
      <c r="P45" s="26">
        <f t="shared" si="13"/>
        <v>0.1024</v>
      </c>
      <c r="Q45" s="26">
        <f t="shared" si="14"/>
        <v>0.1232</v>
      </c>
      <c r="R45" s="26">
        <f t="shared" si="15"/>
        <v>0.12240000000000001</v>
      </c>
      <c r="S45" s="26"/>
      <c r="T45" s="26"/>
      <c r="U45" s="22"/>
      <c r="V45" s="22"/>
      <c r="W45" s="22"/>
      <c r="X45" s="22"/>
      <c r="Y45" s="22"/>
      <c r="Z45" s="26"/>
      <c r="AA45" s="30">
        <v>102.4</v>
      </c>
      <c r="AB45" s="30">
        <v>123.2</v>
      </c>
      <c r="AC45" s="30">
        <v>122.4</v>
      </c>
    </row>
    <row r="46" spans="1:29" ht="18.75" x14ac:dyDescent="0.25">
      <c r="A46" s="69"/>
      <c r="B46" s="20" t="s">
        <v>187</v>
      </c>
      <c r="C46" s="21">
        <v>8</v>
      </c>
      <c r="D46" s="21">
        <v>0.3</v>
      </c>
      <c r="E46" s="21">
        <v>47.4</v>
      </c>
      <c r="F46" s="21" t="s">
        <v>180</v>
      </c>
      <c r="G46" s="21">
        <v>40</v>
      </c>
      <c r="H46" s="21" t="s">
        <v>157</v>
      </c>
      <c r="I46" s="21"/>
      <c r="J46" s="21">
        <v>50</v>
      </c>
      <c r="K46" s="21" t="s">
        <v>167</v>
      </c>
      <c r="L46" s="21"/>
      <c r="M46" s="21"/>
      <c r="N46" s="21"/>
      <c r="O46" s="21">
        <v>0.22</v>
      </c>
      <c r="P46" s="26">
        <f t="shared" si="13"/>
        <v>0.14430000000000001</v>
      </c>
      <c r="Q46" s="26">
        <f t="shared" si="14"/>
        <v>0.2442</v>
      </c>
      <c r="R46" s="26">
        <f t="shared" si="15"/>
        <v>0.16889999999999999</v>
      </c>
      <c r="S46" s="26"/>
      <c r="T46" s="26"/>
      <c r="U46" s="22"/>
      <c r="V46" s="22"/>
      <c r="W46" s="22"/>
      <c r="X46" s="22"/>
      <c r="Y46" s="22"/>
      <c r="Z46" s="26"/>
      <c r="AA46" s="30">
        <v>144.30000000000001</v>
      </c>
      <c r="AB46" s="30">
        <v>244.2</v>
      </c>
      <c r="AC46" s="30">
        <v>168.9</v>
      </c>
    </row>
    <row r="47" spans="1:29" ht="18.75" x14ac:dyDescent="0.25">
      <c r="A47" s="69"/>
      <c r="B47" s="20" t="s">
        <v>188</v>
      </c>
      <c r="C47" s="21">
        <v>8</v>
      </c>
      <c r="D47" s="21">
        <v>0.3</v>
      </c>
      <c r="E47" s="21">
        <v>47.4</v>
      </c>
      <c r="F47" s="21" t="s">
        <v>180</v>
      </c>
      <c r="G47" s="21">
        <v>40</v>
      </c>
      <c r="H47" s="21" t="s">
        <v>157</v>
      </c>
      <c r="I47" s="21"/>
      <c r="J47" s="21">
        <v>50</v>
      </c>
      <c r="K47" s="21" t="s">
        <v>167</v>
      </c>
      <c r="L47" s="21"/>
      <c r="M47" s="21"/>
      <c r="N47" s="21"/>
      <c r="O47" s="21">
        <v>0.01</v>
      </c>
      <c r="P47" s="26">
        <f t="shared" si="13"/>
        <v>8.199999999999999E-3</v>
      </c>
      <c r="Q47" s="26">
        <f t="shared" si="14"/>
        <v>5.0000000000000001E-3</v>
      </c>
      <c r="R47" s="26">
        <f t="shared" si="15"/>
        <v>7.0000000000000001E-3</v>
      </c>
      <c r="S47" s="26"/>
      <c r="T47" s="26"/>
      <c r="U47" s="22"/>
      <c r="V47" s="22"/>
      <c r="W47" s="22"/>
      <c r="X47" s="22"/>
      <c r="Y47" s="22"/>
      <c r="Z47" s="26"/>
      <c r="AA47" s="30">
        <v>8.1999999999999993</v>
      </c>
      <c r="AB47" s="30">
        <v>5</v>
      </c>
      <c r="AC47" s="30">
        <v>7</v>
      </c>
    </row>
    <row r="48" spans="1:29" ht="18.75" x14ac:dyDescent="0.25">
      <c r="A48" s="69"/>
      <c r="B48" s="20" t="s">
        <v>189</v>
      </c>
      <c r="C48" s="21">
        <v>8</v>
      </c>
      <c r="D48" s="21">
        <v>0.3</v>
      </c>
      <c r="E48" s="21">
        <v>47.4</v>
      </c>
      <c r="F48" s="21" t="s">
        <v>180</v>
      </c>
      <c r="G48" s="21">
        <v>40</v>
      </c>
      <c r="H48" s="21" t="s">
        <v>157</v>
      </c>
      <c r="I48" s="21"/>
      <c r="J48" s="21">
        <v>50</v>
      </c>
      <c r="K48" s="21" t="s">
        <v>167</v>
      </c>
      <c r="L48" s="21"/>
      <c r="M48" s="21"/>
      <c r="N48" s="21"/>
      <c r="O48" s="21">
        <v>0.48</v>
      </c>
      <c r="P48" s="26">
        <f t="shared" si="13"/>
        <v>0.50519999999999998</v>
      </c>
      <c r="Q48" s="26">
        <f t="shared" si="14"/>
        <v>0.60120000000000007</v>
      </c>
      <c r="R48" s="26">
        <f t="shared" si="15"/>
        <v>0.60960000000000003</v>
      </c>
      <c r="S48" s="26"/>
      <c r="T48" s="26"/>
      <c r="U48" s="22"/>
      <c r="V48" s="22"/>
      <c r="W48" s="22"/>
      <c r="X48" s="22"/>
      <c r="Y48" s="22"/>
      <c r="Z48" s="26"/>
      <c r="AA48" s="30">
        <v>505.2</v>
      </c>
      <c r="AB48" s="30">
        <v>601.20000000000005</v>
      </c>
      <c r="AC48" s="30">
        <v>609.6</v>
      </c>
    </row>
    <row r="49" spans="1:29" ht="18.75" x14ac:dyDescent="0.25">
      <c r="A49" s="69"/>
      <c r="B49" s="20" t="s">
        <v>190</v>
      </c>
      <c r="C49" s="21">
        <v>8</v>
      </c>
      <c r="D49" s="21">
        <v>0.3</v>
      </c>
      <c r="E49" s="21">
        <v>47.4</v>
      </c>
      <c r="F49" s="21" t="s">
        <v>180</v>
      </c>
      <c r="G49" s="21">
        <v>40</v>
      </c>
      <c r="H49" s="21" t="s">
        <v>157</v>
      </c>
      <c r="I49" s="21"/>
      <c r="J49" s="21">
        <v>100</v>
      </c>
      <c r="K49" s="21" t="s">
        <v>167</v>
      </c>
      <c r="L49" s="21"/>
      <c r="M49" s="21"/>
      <c r="N49" s="21"/>
      <c r="O49" s="21">
        <v>0.56999999999999995</v>
      </c>
      <c r="P49" s="26">
        <f t="shared" si="13"/>
        <v>0.15</v>
      </c>
      <c r="Q49" s="26">
        <f t="shared" si="14"/>
        <v>0.66239999999999999</v>
      </c>
      <c r="R49" s="26">
        <f t="shared" si="15"/>
        <v>0.19080000000000003</v>
      </c>
      <c r="S49" s="26"/>
      <c r="T49" s="26"/>
      <c r="U49" s="22"/>
      <c r="V49" s="22"/>
      <c r="W49" s="22"/>
      <c r="X49" s="22"/>
      <c r="Y49" s="22"/>
      <c r="Z49" s="26"/>
      <c r="AA49" s="30">
        <v>150</v>
      </c>
      <c r="AB49" s="30">
        <v>662.4</v>
      </c>
      <c r="AC49" s="30">
        <v>190.8</v>
      </c>
    </row>
    <row r="50" spans="1:29" ht="18.75" x14ac:dyDescent="0.25">
      <c r="A50" s="70"/>
      <c r="B50" s="20" t="s">
        <v>191</v>
      </c>
      <c r="C50" s="21">
        <v>8</v>
      </c>
      <c r="D50" s="21">
        <v>0.3</v>
      </c>
      <c r="E50" s="21">
        <v>47.4</v>
      </c>
      <c r="F50" s="21" t="s">
        <v>180</v>
      </c>
      <c r="G50" s="21">
        <v>40</v>
      </c>
      <c r="H50" s="21" t="s">
        <v>157</v>
      </c>
      <c r="I50" s="21"/>
      <c r="J50" s="21">
        <v>50</v>
      </c>
      <c r="K50" s="21" t="s">
        <v>167</v>
      </c>
      <c r="L50" s="21"/>
      <c r="M50" s="21"/>
      <c r="N50" s="21"/>
      <c r="O50" s="21">
        <v>0.41</v>
      </c>
      <c r="P50" s="26">
        <f t="shared" si="13"/>
        <v>0.1288</v>
      </c>
      <c r="Q50" s="26">
        <f t="shared" si="14"/>
        <v>0.41839999999999999</v>
      </c>
      <c r="R50" s="26">
        <f t="shared" si="15"/>
        <v>0.20119999999999999</v>
      </c>
      <c r="S50" s="26"/>
      <c r="T50" s="26"/>
      <c r="U50" s="22">
        <f>Q50+Q45+Q46+Q47+Q48</f>
        <v>1.3919999999999999</v>
      </c>
      <c r="V50" s="22"/>
      <c r="W50" s="22"/>
      <c r="X50" s="22"/>
      <c r="Y50" s="22"/>
      <c r="Z50" s="26"/>
      <c r="AA50" s="30">
        <v>128.80000000000001</v>
      </c>
      <c r="AB50" s="30">
        <v>418.4</v>
      </c>
      <c r="AC50" s="30">
        <v>201.2</v>
      </c>
    </row>
    <row r="51" spans="1:29" ht="18.75" x14ac:dyDescent="0.25">
      <c r="A51" s="67" t="s">
        <v>192</v>
      </c>
      <c r="B51" s="20" t="s">
        <v>193</v>
      </c>
      <c r="C51" s="21">
        <v>8</v>
      </c>
      <c r="D51" s="21">
        <v>0.3</v>
      </c>
      <c r="E51" s="21">
        <v>47.4</v>
      </c>
      <c r="F51" s="21" t="s">
        <v>180</v>
      </c>
      <c r="G51" s="21">
        <v>40</v>
      </c>
      <c r="H51" s="21" t="s">
        <v>157</v>
      </c>
      <c r="I51" s="21"/>
      <c r="J51" s="21">
        <v>100</v>
      </c>
      <c r="K51" s="21" t="s">
        <v>167</v>
      </c>
      <c r="L51" s="21"/>
      <c r="M51" s="21"/>
      <c r="N51" s="21"/>
      <c r="O51" s="21">
        <v>0.04</v>
      </c>
      <c r="P51" s="26">
        <f t="shared" ref="P51:P68" si="16">AA51/1000</f>
        <v>2.232E-2</v>
      </c>
      <c r="Q51" s="26">
        <f t="shared" ref="Q51:Q68" si="17">AB51/1000</f>
        <v>2.376E-2</v>
      </c>
      <c r="R51" s="26">
        <f t="shared" ref="R51:R68" si="18">AC51/1000</f>
        <v>2.52E-2</v>
      </c>
      <c r="S51" s="26"/>
      <c r="T51" s="26"/>
      <c r="U51" s="22"/>
      <c r="V51" s="22"/>
      <c r="W51" s="22"/>
      <c r="X51" s="22"/>
      <c r="Y51" s="22"/>
      <c r="Z51" s="26"/>
      <c r="AA51" s="30">
        <v>22.32</v>
      </c>
      <c r="AB51" s="30">
        <v>23.76</v>
      </c>
      <c r="AC51" s="30">
        <v>25.2</v>
      </c>
    </row>
    <row r="52" spans="1:29" ht="18.75" x14ac:dyDescent="0.25">
      <c r="A52" s="67"/>
      <c r="B52" s="20" t="s">
        <v>194</v>
      </c>
      <c r="C52" s="21">
        <v>8</v>
      </c>
      <c r="D52" s="21">
        <v>0.3</v>
      </c>
      <c r="E52" s="21">
        <v>47.4</v>
      </c>
      <c r="F52" s="21" t="s">
        <v>180</v>
      </c>
      <c r="G52" s="21">
        <v>40</v>
      </c>
      <c r="H52" s="21" t="s">
        <v>157</v>
      </c>
      <c r="I52" s="21"/>
      <c r="J52" s="21">
        <v>100</v>
      </c>
      <c r="K52" s="21" t="s">
        <v>167</v>
      </c>
      <c r="L52" s="21"/>
      <c r="M52" s="21"/>
      <c r="N52" s="21"/>
      <c r="O52" s="21">
        <v>0</v>
      </c>
      <c r="P52" s="26">
        <f t="shared" si="16"/>
        <v>0</v>
      </c>
      <c r="Q52" s="26">
        <f t="shared" si="17"/>
        <v>0</v>
      </c>
      <c r="R52" s="26">
        <f t="shared" si="18"/>
        <v>0</v>
      </c>
      <c r="S52" s="26"/>
      <c r="T52" s="26"/>
      <c r="U52" s="22"/>
      <c r="V52" s="22"/>
      <c r="W52" s="22"/>
      <c r="X52" s="22"/>
      <c r="Y52" s="22"/>
      <c r="Z52" s="26"/>
      <c r="AA52" s="33">
        <v>0</v>
      </c>
      <c r="AB52" s="33">
        <v>0</v>
      </c>
      <c r="AC52" s="33">
        <v>0</v>
      </c>
    </row>
    <row r="53" spans="1:29" ht="18.75" x14ac:dyDescent="0.25">
      <c r="A53" s="67"/>
      <c r="B53" s="20" t="s">
        <v>195</v>
      </c>
      <c r="C53" s="21">
        <v>8</v>
      </c>
      <c r="D53" s="21">
        <v>0.3</v>
      </c>
      <c r="E53" s="21">
        <v>47.4</v>
      </c>
      <c r="F53" s="21" t="s">
        <v>180</v>
      </c>
      <c r="G53" s="21">
        <v>40</v>
      </c>
      <c r="H53" s="21" t="s">
        <v>157</v>
      </c>
      <c r="I53" s="21"/>
      <c r="J53" s="21">
        <v>100</v>
      </c>
      <c r="K53" s="21" t="s">
        <v>167</v>
      </c>
      <c r="L53" s="21"/>
      <c r="M53" s="21"/>
      <c r="N53" s="21"/>
      <c r="O53" s="21">
        <v>0</v>
      </c>
      <c r="P53" s="26">
        <f t="shared" si="16"/>
        <v>0</v>
      </c>
      <c r="Q53" s="26">
        <f t="shared" si="17"/>
        <v>0</v>
      </c>
      <c r="R53" s="26">
        <f t="shared" si="18"/>
        <v>0</v>
      </c>
      <c r="S53" s="26"/>
      <c r="T53" s="26"/>
      <c r="U53" s="22"/>
      <c r="V53" s="22"/>
      <c r="W53" s="22"/>
      <c r="X53" s="22"/>
      <c r="Y53" s="22"/>
      <c r="Z53" s="26"/>
      <c r="AA53" s="33">
        <v>0</v>
      </c>
      <c r="AB53" s="33">
        <v>0</v>
      </c>
      <c r="AC53" s="33">
        <v>0</v>
      </c>
    </row>
    <row r="54" spans="1:29" ht="18.75" x14ac:dyDescent="0.25">
      <c r="A54" s="67"/>
      <c r="B54" s="20" t="s">
        <v>196</v>
      </c>
      <c r="C54" s="21">
        <v>8</v>
      </c>
      <c r="D54" s="21">
        <v>0.3</v>
      </c>
      <c r="E54" s="21">
        <v>47.4</v>
      </c>
      <c r="F54" s="21" t="s">
        <v>180</v>
      </c>
      <c r="G54" s="21">
        <v>40</v>
      </c>
      <c r="H54" s="21" t="s">
        <v>157</v>
      </c>
      <c r="I54" s="21"/>
      <c r="J54" s="21">
        <v>100</v>
      </c>
      <c r="K54" s="21" t="s">
        <v>167</v>
      </c>
      <c r="L54" s="21"/>
      <c r="M54" s="21"/>
      <c r="N54" s="21"/>
      <c r="O54" s="21">
        <v>0.35</v>
      </c>
      <c r="P54" s="26">
        <f t="shared" si="16"/>
        <v>0.22103999999999999</v>
      </c>
      <c r="Q54" s="26">
        <f t="shared" si="17"/>
        <v>0.18071999999999999</v>
      </c>
      <c r="R54" s="26">
        <f t="shared" si="18"/>
        <v>0.21528</v>
      </c>
      <c r="S54" s="26"/>
      <c r="T54" s="26"/>
      <c r="U54" s="22"/>
      <c r="V54" s="22"/>
      <c r="W54" s="22"/>
      <c r="X54" s="22"/>
      <c r="Y54" s="22"/>
      <c r="Z54" s="26"/>
      <c r="AA54" s="30">
        <v>221.04</v>
      </c>
      <c r="AB54" s="30">
        <v>180.72</v>
      </c>
      <c r="AC54" s="30">
        <v>215.28</v>
      </c>
    </row>
    <row r="55" spans="1:29" ht="18.75" x14ac:dyDescent="0.25">
      <c r="A55" s="67"/>
      <c r="B55" s="20" t="s">
        <v>197</v>
      </c>
      <c r="C55" s="21">
        <v>8</v>
      </c>
      <c r="D55" s="21">
        <v>0.3</v>
      </c>
      <c r="E55" s="21">
        <v>47.4</v>
      </c>
      <c r="F55" s="21" t="s">
        <v>180</v>
      </c>
      <c r="G55" s="21">
        <v>40</v>
      </c>
      <c r="H55" s="21" t="s">
        <v>157</v>
      </c>
      <c r="I55" s="21"/>
      <c r="J55" s="21">
        <v>100</v>
      </c>
      <c r="K55" s="21" t="s">
        <v>167</v>
      </c>
      <c r="L55" s="21"/>
      <c r="M55" s="21"/>
      <c r="N55" s="21"/>
      <c r="O55" s="21">
        <v>0.24</v>
      </c>
      <c r="P55" s="26">
        <f t="shared" si="16"/>
        <v>0.16703999999999999</v>
      </c>
      <c r="Q55" s="26">
        <f t="shared" si="17"/>
        <v>0.23616000000000001</v>
      </c>
      <c r="R55" s="26">
        <f t="shared" si="18"/>
        <v>0.36863999999999997</v>
      </c>
      <c r="S55" s="26"/>
      <c r="T55" s="26"/>
      <c r="U55" s="22"/>
      <c r="V55" s="22"/>
      <c r="W55" s="22"/>
      <c r="X55" s="22"/>
      <c r="Y55" s="22"/>
      <c r="Z55" s="26"/>
      <c r="AA55" s="30">
        <v>167.04</v>
      </c>
      <c r="AB55" s="30">
        <v>236.16</v>
      </c>
      <c r="AC55" s="30">
        <v>368.64</v>
      </c>
    </row>
    <row r="56" spans="1:29" ht="18.75" x14ac:dyDescent="0.25">
      <c r="A56" s="67"/>
      <c r="B56" s="20" t="s">
        <v>198</v>
      </c>
      <c r="C56" s="21">
        <v>8</v>
      </c>
      <c r="D56" s="21">
        <v>0.3</v>
      </c>
      <c r="E56" s="21">
        <v>47.4</v>
      </c>
      <c r="F56" s="21" t="s">
        <v>180</v>
      </c>
      <c r="G56" s="21">
        <v>40</v>
      </c>
      <c r="H56" s="21" t="s">
        <v>157</v>
      </c>
      <c r="I56" s="21"/>
      <c r="J56" s="21">
        <v>100</v>
      </c>
      <c r="K56" s="21" t="s">
        <v>167</v>
      </c>
      <c r="L56" s="21"/>
      <c r="M56" s="21"/>
      <c r="N56" s="21"/>
      <c r="O56" s="21">
        <v>0</v>
      </c>
      <c r="P56" s="26">
        <f t="shared" si="16"/>
        <v>0</v>
      </c>
      <c r="Q56" s="26">
        <f t="shared" si="17"/>
        <v>0</v>
      </c>
      <c r="R56" s="26">
        <f t="shared" si="18"/>
        <v>0</v>
      </c>
      <c r="S56" s="26"/>
      <c r="T56" s="26"/>
      <c r="U56" s="22"/>
      <c r="V56" s="22"/>
      <c r="W56" s="22"/>
      <c r="X56" s="22"/>
      <c r="Y56" s="22"/>
      <c r="Z56" s="26"/>
      <c r="AA56" s="33">
        <v>0</v>
      </c>
      <c r="AB56" s="33">
        <v>0</v>
      </c>
      <c r="AC56" s="33">
        <v>0</v>
      </c>
    </row>
    <row r="57" spans="1:29" ht="18.75" x14ac:dyDescent="0.25">
      <c r="A57" s="67"/>
      <c r="B57" s="20" t="s">
        <v>199</v>
      </c>
      <c r="C57" s="21">
        <v>8</v>
      </c>
      <c r="D57" s="21">
        <v>0.3</v>
      </c>
      <c r="E57" s="21">
        <v>47.4</v>
      </c>
      <c r="F57" s="21" t="s">
        <v>180</v>
      </c>
      <c r="G57" s="21">
        <v>40</v>
      </c>
      <c r="H57" s="21" t="s">
        <v>157</v>
      </c>
      <c r="I57" s="21"/>
      <c r="J57" s="21">
        <v>100</v>
      </c>
      <c r="K57" s="21" t="s">
        <v>167</v>
      </c>
      <c r="L57" s="21"/>
      <c r="M57" s="21"/>
      <c r="N57" s="21"/>
      <c r="O57" s="21">
        <v>0.04</v>
      </c>
      <c r="P57" s="26">
        <f t="shared" si="16"/>
        <v>1.44E-2</v>
      </c>
      <c r="Q57" s="26">
        <f t="shared" si="17"/>
        <v>1.584E-2</v>
      </c>
      <c r="R57" s="26">
        <f t="shared" si="18"/>
        <v>1.584E-2</v>
      </c>
      <c r="S57" s="26"/>
      <c r="T57" s="26"/>
      <c r="U57" s="22"/>
      <c r="V57" s="22"/>
      <c r="W57" s="22"/>
      <c r="X57" s="22"/>
      <c r="Y57" s="22"/>
      <c r="Z57" s="26"/>
      <c r="AA57" s="30">
        <v>14.4</v>
      </c>
      <c r="AB57" s="30">
        <v>15.84</v>
      </c>
      <c r="AC57" s="30">
        <v>15.84</v>
      </c>
    </row>
    <row r="58" spans="1:29" ht="18.75" x14ac:dyDescent="0.25">
      <c r="A58" s="67"/>
      <c r="B58" s="20" t="s">
        <v>200</v>
      </c>
      <c r="C58" s="21">
        <v>8</v>
      </c>
      <c r="D58" s="21">
        <v>0.3</v>
      </c>
      <c r="E58" s="21">
        <v>47.4</v>
      </c>
      <c r="F58" s="21" t="s">
        <v>180</v>
      </c>
      <c r="G58" s="21">
        <v>40</v>
      </c>
      <c r="H58" s="21" t="s">
        <v>157</v>
      </c>
      <c r="I58" s="21"/>
      <c r="J58" s="21">
        <v>100</v>
      </c>
      <c r="K58" s="21" t="s">
        <v>167</v>
      </c>
      <c r="L58" s="21"/>
      <c r="M58" s="21"/>
      <c r="N58" s="21"/>
      <c r="O58" s="21">
        <v>0</v>
      </c>
      <c r="P58" s="26">
        <f t="shared" si="16"/>
        <v>0</v>
      </c>
      <c r="Q58" s="26">
        <f t="shared" si="17"/>
        <v>0</v>
      </c>
      <c r="R58" s="26">
        <f t="shared" si="18"/>
        <v>0</v>
      </c>
      <c r="S58" s="26"/>
      <c r="T58" s="26"/>
      <c r="U58" s="22"/>
      <c r="V58" s="22"/>
      <c r="W58" s="22"/>
      <c r="X58" s="22"/>
      <c r="Y58" s="22"/>
      <c r="Z58" s="26"/>
      <c r="AA58" s="33">
        <v>0</v>
      </c>
      <c r="AB58" s="33">
        <v>0</v>
      </c>
      <c r="AC58" s="33">
        <v>0</v>
      </c>
    </row>
    <row r="59" spans="1:29" ht="18.75" x14ac:dyDescent="0.25">
      <c r="A59" s="67"/>
      <c r="B59" s="20" t="s">
        <v>201</v>
      </c>
      <c r="C59" s="21">
        <v>8</v>
      </c>
      <c r="D59" s="21">
        <v>0.3</v>
      </c>
      <c r="E59" s="21">
        <v>47.4</v>
      </c>
      <c r="F59" s="21" t="s">
        <v>180</v>
      </c>
      <c r="G59" s="21">
        <v>40</v>
      </c>
      <c r="H59" s="21" t="s">
        <v>157</v>
      </c>
      <c r="I59" s="21"/>
      <c r="J59" s="21">
        <v>100</v>
      </c>
      <c r="K59" s="21" t="s">
        <v>167</v>
      </c>
      <c r="L59" s="21"/>
      <c r="M59" s="21"/>
      <c r="N59" s="21"/>
      <c r="O59" s="21">
        <v>0.08</v>
      </c>
      <c r="P59" s="26">
        <f t="shared" si="16"/>
        <v>5.8319999999999997E-2</v>
      </c>
      <c r="Q59" s="26">
        <f t="shared" si="17"/>
        <v>6.6239999999999993E-2</v>
      </c>
      <c r="R59" s="26">
        <f t="shared" si="18"/>
        <v>5.8319999999999997E-2</v>
      </c>
      <c r="S59" s="26"/>
      <c r="T59" s="26"/>
      <c r="U59" s="22"/>
      <c r="V59" s="22"/>
      <c r="W59" s="22"/>
      <c r="X59" s="22"/>
      <c r="Y59" s="22"/>
      <c r="Z59" s="26"/>
      <c r="AA59" s="30">
        <v>58.32</v>
      </c>
      <c r="AB59" s="30">
        <v>66.239999999999995</v>
      </c>
      <c r="AC59" s="30">
        <v>58.32</v>
      </c>
    </row>
    <row r="60" spans="1:29" ht="18.75" x14ac:dyDescent="0.25">
      <c r="A60" s="67"/>
      <c r="B60" s="20" t="s">
        <v>202</v>
      </c>
      <c r="C60" s="21">
        <v>8</v>
      </c>
      <c r="D60" s="21">
        <v>0.3</v>
      </c>
      <c r="E60" s="21">
        <v>47.4</v>
      </c>
      <c r="F60" s="21" t="s">
        <v>180</v>
      </c>
      <c r="G60" s="21">
        <v>40</v>
      </c>
      <c r="H60" s="21" t="s">
        <v>157</v>
      </c>
      <c r="I60" s="21"/>
      <c r="J60" s="21">
        <v>100</v>
      </c>
      <c r="K60" s="21" t="s">
        <v>167</v>
      </c>
      <c r="L60" s="21"/>
      <c r="M60" s="21"/>
      <c r="N60" s="21"/>
      <c r="O60" s="21">
        <v>0.05</v>
      </c>
      <c r="P60" s="26">
        <f t="shared" si="16"/>
        <v>4.3200000000000002E-2</v>
      </c>
      <c r="Q60" s="26">
        <f t="shared" si="17"/>
        <v>5.9520000000000003E-2</v>
      </c>
      <c r="R60" s="26">
        <f t="shared" si="18"/>
        <v>4.8960000000000004E-2</v>
      </c>
      <c r="S60" s="26"/>
      <c r="T60" s="26"/>
      <c r="U60" s="22"/>
      <c r="V60" s="22"/>
      <c r="W60" s="22"/>
      <c r="X60" s="22"/>
      <c r="Y60" s="22"/>
      <c r="Z60" s="26"/>
      <c r="AA60" s="30">
        <v>43.2</v>
      </c>
      <c r="AB60" s="30">
        <v>59.52</v>
      </c>
      <c r="AC60" s="30">
        <v>48.96</v>
      </c>
    </row>
    <row r="61" spans="1:29" ht="18.75" x14ac:dyDescent="0.25">
      <c r="A61" s="67"/>
      <c r="B61" s="20" t="s">
        <v>203</v>
      </c>
      <c r="C61" s="21">
        <v>8</v>
      </c>
      <c r="D61" s="21">
        <v>0.3</v>
      </c>
      <c r="E61" s="21">
        <v>47.4</v>
      </c>
      <c r="F61" s="21" t="s">
        <v>180</v>
      </c>
      <c r="G61" s="21">
        <v>40</v>
      </c>
      <c r="H61" s="21" t="s">
        <v>157</v>
      </c>
      <c r="I61" s="21"/>
      <c r="J61" s="21">
        <v>100</v>
      </c>
      <c r="K61" s="21" t="s">
        <v>167</v>
      </c>
      <c r="L61" s="21"/>
      <c r="M61" s="21"/>
      <c r="N61" s="21"/>
      <c r="O61" s="21">
        <v>1.1100000000000001</v>
      </c>
      <c r="P61" s="26">
        <f t="shared" si="16"/>
        <v>0.44544</v>
      </c>
      <c r="Q61" s="26">
        <f t="shared" si="17"/>
        <v>0.93696000000000002</v>
      </c>
      <c r="R61" s="26">
        <f t="shared" si="18"/>
        <v>1.0512000000000001</v>
      </c>
      <c r="S61" s="26"/>
      <c r="T61" s="26"/>
      <c r="U61" s="22"/>
      <c r="V61" s="22"/>
      <c r="W61" s="22"/>
      <c r="X61" s="22"/>
      <c r="Y61" s="22"/>
      <c r="Z61" s="26"/>
      <c r="AA61" s="30">
        <v>445.44</v>
      </c>
      <c r="AB61" s="30">
        <v>936.96</v>
      </c>
      <c r="AC61" s="30">
        <v>1051.2</v>
      </c>
    </row>
    <row r="62" spans="1:29" ht="18.75" x14ac:dyDescent="0.25">
      <c r="A62" s="67"/>
      <c r="B62" s="20" t="s">
        <v>204</v>
      </c>
      <c r="C62" s="21">
        <v>8</v>
      </c>
      <c r="D62" s="21">
        <v>0.3</v>
      </c>
      <c r="E62" s="21">
        <v>47.4</v>
      </c>
      <c r="F62" s="21" t="s">
        <v>180</v>
      </c>
      <c r="G62" s="21">
        <v>40</v>
      </c>
      <c r="H62" s="21" t="s">
        <v>157</v>
      </c>
      <c r="I62" s="21"/>
      <c r="J62" s="21">
        <v>100</v>
      </c>
      <c r="K62" s="21" t="s">
        <v>167</v>
      </c>
      <c r="L62" s="21"/>
      <c r="M62" s="21"/>
      <c r="N62" s="21"/>
      <c r="O62" s="21">
        <v>0</v>
      </c>
      <c r="P62" s="26">
        <f t="shared" si="16"/>
        <v>0</v>
      </c>
      <c r="Q62" s="26">
        <f t="shared" si="17"/>
        <v>0</v>
      </c>
      <c r="R62" s="26">
        <f t="shared" si="18"/>
        <v>0</v>
      </c>
      <c r="S62" s="26"/>
      <c r="T62" s="26"/>
      <c r="U62" s="22"/>
      <c r="V62" s="22"/>
      <c r="W62" s="22"/>
      <c r="X62" s="22"/>
      <c r="Y62" s="22"/>
      <c r="Z62" s="26"/>
      <c r="AA62" s="33">
        <v>0</v>
      </c>
      <c r="AB62" s="33">
        <v>0</v>
      </c>
      <c r="AC62" s="33">
        <v>0</v>
      </c>
    </row>
    <row r="63" spans="1:29" ht="18.75" x14ac:dyDescent="0.25">
      <c r="A63" s="67"/>
      <c r="B63" s="20" t="s">
        <v>205</v>
      </c>
      <c r="C63" s="21">
        <v>8</v>
      </c>
      <c r="D63" s="21">
        <v>0.3</v>
      </c>
      <c r="E63" s="21">
        <v>47.4</v>
      </c>
      <c r="F63" s="21" t="s">
        <v>180</v>
      </c>
      <c r="G63" s="21">
        <v>40</v>
      </c>
      <c r="H63" s="21" t="s">
        <v>157</v>
      </c>
      <c r="I63" s="21"/>
      <c r="J63" s="21">
        <v>100</v>
      </c>
      <c r="K63" s="21" t="s">
        <v>167</v>
      </c>
      <c r="L63" s="21"/>
      <c r="M63" s="21"/>
      <c r="N63" s="21"/>
      <c r="O63" s="21">
        <v>0.08</v>
      </c>
      <c r="P63" s="26">
        <f t="shared" si="16"/>
        <v>0.62639999999999996</v>
      </c>
      <c r="Q63" s="26">
        <f t="shared" si="17"/>
        <v>0.1512</v>
      </c>
      <c r="R63" s="26">
        <f t="shared" si="18"/>
        <v>0.66024000000000005</v>
      </c>
      <c r="S63" s="26"/>
      <c r="T63" s="26"/>
      <c r="U63" s="22"/>
      <c r="V63" s="22"/>
      <c r="W63" s="22"/>
      <c r="X63" s="22"/>
      <c r="Y63" s="22"/>
      <c r="Z63" s="26"/>
      <c r="AA63" s="30">
        <v>626.4</v>
      </c>
      <c r="AB63" s="30">
        <v>151.19999999999999</v>
      </c>
      <c r="AC63" s="30">
        <v>660.24</v>
      </c>
    </row>
    <row r="64" spans="1:29" ht="18.75" x14ac:dyDescent="0.25">
      <c r="A64" s="67"/>
      <c r="B64" s="20" t="s">
        <v>206</v>
      </c>
      <c r="C64" s="21">
        <v>8</v>
      </c>
      <c r="D64" s="21">
        <v>0.3</v>
      </c>
      <c r="E64" s="21">
        <v>47.4</v>
      </c>
      <c r="F64" s="21" t="s">
        <v>180</v>
      </c>
      <c r="G64" s="21">
        <v>40</v>
      </c>
      <c r="H64" s="21" t="s">
        <v>157</v>
      </c>
      <c r="I64" s="21"/>
      <c r="J64" s="21">
        <v>100</v>
      </c>
      <c r="K64" s="21" t="s">
        <v>167</v>
      </c>
      <c r="L64" s="21"/>
      <c r="M64" s="21"/>
      <c r="N64" s="21"/>
      <c r="O64" s="21">
        <v>0</v>
      </c>
      <c r="P64" s="26">
        <f t="shared" si="16"/>
        <v>2.8799999999999997E-3</v>
      </c>
      <c r="Q64" s="26">
        <f t="shared" si="17"/>
        <v>2.8799999999999997E-3</v>
      </c>
      <c r="R64" s="26">
        <f t="shared" si="18"/>
        <v>2.8799999999999997E-3</v>
      </c>
      <c r="S64" s="26"/>
      <c r="T64" s="26"/>
      <c r="U64" s="22"/>
      <c r="V64" s="22"/>
      <c r="W64" s="22"/>
      <c r="X64" s="22"/>
      <c r="Y64" s="22"/>
      <c r="Z64" s="26"/>
      <c r="AA64" s="30">
        <v>2.88</v>
      </c>
      <c r="AB64" s="30">
        <v>2.88</v>
      </c>
      <c r="AC64" s="30">
        <v>2.88</v>
      </c>
    </row>
    <row r="65" spans="1:29" ht="18.75" x14ac:dyDescent="0.25">
      <c r="A65" s="67"/>
      <c r="B65" s="20" t="s">
        <v>207</v>
      </c>
      <c r="C65" s="21">
        <v>8</v>
      </c>
      <c r="D65" s="21">
        <v>0.3</v>
      </c>
      <c r="E65" s="21">
        <v>47.4</v>
      </c>
      <c r="F65" s="21" t="s">
        <v>180</v>
      </c>
      <c r="G65" s="21">
        <v>40</v>
      </c>
      <c r="H65" s="21" t="s">
        <v>157</v>
      </c>
      <c r="I65" s="21"/>
      <c r="J65" s="21">
        <v>100</v>
      </c>
      <c r="K65" s="21" t="s">
        <v>167</v>
      </c>
      <c r="L65" s="21"/>
      <c r="M65" s="21"/>
      <c r="N65" s="21"/>
      <c r="O65" s="21">
        <v>0</v>
      </c>
      <c r="P65" s="26">
        <f t="shared" si="16"/>
        <v>0</v>
      </c>
      <c r="Q65" s="26">
        <f t="shared" si="17"/>
        <v>0</v>
      </c>
      <c r="R65" s="26">
        <f t="shared" si="18"/>
        <v>0</v>
      </c>
      <c r="S65" s="26"/>
      <c r="T65" s="26"/>
      <c r="U65" s="22"/>
      <c r="V65" s="22"/>
      <c r="W65" s="22"/>
      <c r="X65" s="22"/>
      <c r="Y65" s="22"/>
      <c r="Z65" s="26"/>
      <c r="AA65" s="30">
        <v>0</v>
      </c>
      <c r="AB65" s="30">
        <v>0</v>
      </c>
      <c r="AC65" s="30">
        <v>0</v>
      </c>
    </row>
    <row r="66" spans="1:29" ht="18.75" x14ac:dyDescent="0.25">
      <c r="A66" s="67"/>
      <c r="B66" s="20" t="s">
        <v>208</v>
      </c>
      <c r="C66" s="21">
        <v>8</v>
      </c>
      <c r="D66" s="21">
        <v>0.3</v>
      </c>
      <c r="E66" s="21">
        <v>47.4</v>
      </c>
      <c r="F66" s="21" t="s">
        <v>180</v>
      </c>
      <c r="G66" s="21">
        <v>40</v>
      </c>
      <c r="H66" s="21" t="s">
        <v>157</v>
      </c>
      <c r="I66" s="21"/>
      <c r="J66" s="21">
        <v>100</v>
      </c>
      <c r="K66" s="21" t="s">
        <v>167</v>
      </c>
      <c r="L66" s="21"/>
      <c r="M66" s="21"/>
      <c r="N66" s="21"/>
      <c r="O66" s="21">
        <v>0.02</v>
      </c>
      <c r="P66" s="26">
        <f t="shared" si="16"/>
        <v>3.3119999999999997E-2</v>
      </c>
      <c r="Q66" s="26">
        <f t="shared" si="17"/>
        <v>2.5559999999999999E-2</v>
      </c>
      <c r="R66" s="26">
        <f t="shared" si="18"/>
        <v>3.15E-2</v>
      </c>
      <c r="S66" s="26"/>
      <c r="T66" s="26"/>
      <c r="U66" s="22"/>
      <c r="V66" s="22"/>
      <c r="W66" s="22"/>
      <c r="X66" s="22"/>
      <c r="Y66" s="22"/>
      <c r="Z66" s="26"/>
      <c r="AA66" s="30">
        <v>33.119999999999997</v>
      </c>
      <c r="AB66" s="30">
        <v>25.56</v>
      </c>
      <c r="AC66" s="30">
        <v>31.5</v>
      </c>
    </row>
    <row r="67" spans="1:29" ht="18.75" x14ac:dyDescent="0.25">
      <c r="A67" s="67"/>
      <c r="B67" s="20" t="s">
        <v>209</v>
      </c>
      <c r="C67" s="21">
        <v>8</v>
      </c>
      <c r="D67" s="21">
        <v>0.3</v>
      </c>
      <c r="E67" s="21">
        <v>47.4</v>
      </c>
      <c r="F67" s="21" t="s">
        <v>180</v>
      </c>
      <c r="G67" s="21">
        <v>40</v>
      </c>
      <c r="H67" s="21" t="s">
        <v>157</v>
      </c>
      <c r="I67" s="21"/>
      <c r="J67" s="21">
        <v>100</v>
      </c>
      <c r="K67" s="21" t="s">
        <v>167</v>
      </c>
      <c r="L67" s="21"/>
      <c r="M67" s="21"/>
      <c r="N67" s="21"/>
      <c r="O67" s="21">
        <v>0.43</v>
      </c>
      <c r="P67" s="26">
        <f t="shared" si="16"/>
        <v>0.77184000000000008</v>
      </c>
      <c r="Q67" s="26">
        <f t="shared" si="17"/>
        <v>0.28511999999999998</v>
      </c>
      <c r="R67" s="26">
        <f t="shared" si="18"/>
        <v>0.90288000000000002</v>
      </c>
      <c r="S67" s="26"/>
      <c r="T67" s="26"/>
      <c r="U67" s="22"/>
      <c r="V67" s="22"/>
      <c r="W67" s="22"/>
      <c r="X67" s="22"/>
      <c r="Y67" s="22"/>
      <c r="Z67" s="26"/>
      <c r="AA67" s="30">
        <v>771.84</v>
      </c>
      <c r="AB67" s="30">
        <v>285.12</v>
      </c>
      <c r="AC67" s="30">
        <v>902.88</v>
      </c>
    </row>
    <row r="68" spans="1:29" ht="18.75" x14ac:dyDescent="0.25">
      <c r="A68" s="68"/>
      <c r="B68" s="24" t="s">
        <v>210</v>
      </c>
      <c r="C68" s="25">
        <v>8</v>
      </c>
      <c r="D68" s="25">
        <v>0.3</v>
      </c>
      <c r="E68" s="25">
        <v>47.4</v>
      </c>
      <c r="F68" s="25" t="s">
        <v>180</v>
      </c>
      <c r="G68" s="25">
        <v>40</v>
      </c>
      <c r="H68" s="25" t="s">
        <v>157</v>
      </c>
      <c r="I68" s="25"/>
      <c r="J68" s="25">
        <v>100</v>
      </c>
      <c r="K68" s="25" t="s">
        <v>167</v>
      </c>
      <c r="L68" s="25"/>
      <c r="M68" s="25"/>
      <c r="N68" s="25"/>
      <c r="O68" s="25">
        <v>0.81</v>
      </c>
      <c r="P68" s="26">
        <f t="shared" si="16"/>
        <v>0.55776000000000003</v>
      </c>
      <c r="Q68" s="26">
        <f t="shared" si="17"/>
        <v>1.03104</v>
      </c>
      <c r="R68" s="26">
        <f t="shared" si="18"/>
        <v>1.2940799999999999</v>
      </c>
      <c r="S68" s="26"/>
      <c r="T68" s="26"/>
      <c r="U68" s="22">
        <f>SUM(Q51:Q68)</f>
        <v>3.0150000000000001</v>
      </c>
      <c r="V68" s="22"/>
      <c r="W68" s="22"/>
      <c r="X68" s="22"/>
      <c r="Y68" s="22"/>
      <c r="Z68" s="26"/>
      <c r="AA68" s="30">
        <v>557.76</v>
      </c>
      <c r="AB68" s="30">
        <v>1031.04</v>
      </c>
      <c r="AC68" s="30">
        <v>1294.08</v>
      </c>
    </row>
    <row r="69" spans="1:29" ht="18.75" x14ac:dyDescent="0.25">
      <c r="A69" s="68" t="s">
        <v>211</v>
      </c>
      <c r="B69" s="24" t="s">
        <v>212</v>
      </c>
      <c r="C69" s="25">
        <v>9</v>
      </c>
      <c r="D69" s="25">
        <v>0.3</v>
      </c>
      <c r="E69" s="48">
        <v>47.2</v>
      </c>
      <c r="F69" s="48" t="s">
        <v>213</v>
      </c>
      <c r="G69" s="48">
        <v>50</v>
      </c>
      <c r="H69" s="48" t="s">
        <v>157</v>
      </c>
      <c r="I69" s="48"/>
      <c r="J69" s="47">
        <v>20</v>
      </c>
      <c r="K69" s="48" t="s">
        <v>167</v>
      </c>
      <c r="L69" s="25"/>
      <c r="M69" s="25"/>
      <c r="N69" s="25"/>
      <c r="O69" s="25">
        <v>1.59</v>
      </c>
      <c r="P69" s="26">
        <f t="shared" ref="P69:P81" si="19">AA69/1000</f>
        <v>2.09632</v>
      </c>
      <c r="Q69" s="26">
        <f t="shared" ref="Q69:Q81" si="20">AB69/1000</f>
        <v>1.6505999999999998</v>
      </c>
      <c r="R69" s="26">
        <f t="shared" ref="R69:R81" si="21">AC69/1000</f>
        <v>1.9404000000000001</v>
      </c>
      <c r="S69" s="26"/>
      <c r="T69" s="26"/>
      <c r="U69" s="22"/>
      <c r="V69" s="22"/>
      <c r="W69" s="22"/>
      <c r="X69" s="22"/>
      <c r="Y69" s="22"/>
      <c r="Z69" s="26"/>
      <c r="AA69" s="31">
        <v>2096.3200000000002</v>
      </c>
      <c r="AB69" s="31">
        <v>1650.6</v>
      </c>
      <c r="AC69" s="31">
        <v>1940.4</v>
      </c>
    </row>
    <row r="70" spans="1:29" ht="18.75" x14ac:dyDescent="0.25">
      <c r="A70" s="70"/>
      <c r="B70" s="24" t="s">
        <v>214</v>
      </c>
      <c r="C70" s="25">
        <v>9</v>
      </c>
      <c r="D70" s="25">
        <v>0.3</v>
      </c>
      <c r="E70" s="48">
        <v>47.2</v>
      </c>
      <c r="F70" s="48" t="s">
        <v>213</v>
      </c>
      <c r="G70" s="48">
        <v>50</v>
      </c>
      <c r="H70" s="48" t="s">
        <v>157</v>
      </c>
      <c r="I70" s="48"/>
      <c r="J70" s="47">
        <v>20</v>
      </c>
      <c r="K70" s="48" t="s">
        <v>167</v>
      </c>
      <c r="L70" s="25"/>
      <c r="M70" s="25"/>
      <c r="N70" s="25"/>
      <c r="O70" s="25">
        <v>1.08</v>
      </c>
      <c r="P70" s="26">
        <f t="shared" si="19"/>
        <v>-9.4500000000000001E-2</v>
      </c>
      <c r="Q70" s="26">
        <f t="shared" si="20"/>
        <v>0.30030000000000001</v>
      </c>
      <c r="R70" s="26">
        <f t="shared" si="21"/>
        <v>0.44169999999999998</v>
      </c>
      <c r="S70" s="26"/>
      <c r="T70" s="26"/>
      <c r="U70" s="22">
        <f>Q69+Q70</f>
        <v>1.9508999999999999</v>
      </c>
      <c r="V70" s="22"/>
      <c r="W70" s="22"/>
      <c r="X70" s="22"/>
      <c r="Y70" s="22"/>
      <c r="Z70" s="26"/>
      <c r="AA70" s="31">
        <v>-94.5</v>
      </c>
      <c r="AB70" s="31">
        <v>300.3</v>
      </c>
      <c r="AC70" s="31">
        <v>441.7</v>
      </c>
    </row>
    <row r="71" spans="1:29" ht="18.75" x14ac:dyDescent="0.25">
      <c r="A71" s="68" t="s">
        <v>215</v>
      </c>
      <c r="B71" s="24" t="s">
        <v>216</v>
      </c>
      <c r="C71" s="25">
        <v>9</v>
      </c>
      <c r="D71" s="25">
        <v>0.3</v>
      </c>
      <c r="E71" s="25">
        <v>47.2</v>
      </c>
      <c r="F71" s="25" t="s">
        <v>213</v>
      </c>
      <c r="G71" s="25">
        <v>50</v>
      </c>
      <c r="H71" s="25" t="s">
        <v>157</v>
      </c>
      <c r="I71" s="25"/>
      <c r="J71" s="21" t="s">
        <v>135</v>
      </c>
      <c r="K71" s="21" t="s">
        <v>135</v>
      </c>
      <c r="L71" s="25"/>
      <c r="M71" s="25"/>
      <c r="N71" s="25"/>
      <c r="O71" s="25">
        <v>0.2</v>
      </c>
      <c r="P71" s="26">
        <f t="shared" si="19"/>
        <v>0.1696</v>
      </c>
      <c r="Q71" s="26">
        <f t="shared" si="20"/>
        <v>0.18719999999999998</v>
      </c>
      <c r="R71" s="26">
        <f t="shared" si="21"/>
        <v>0.18559999999999999</v>
      </c>
      <c r="S71" s="26"/>
      <c r="T71" s="26"/>
      <c r="U71" s="22"/>
      <c r="V71" s="22"/>
      <c r="W71" s="22"/>
      <c r="X71" s="22"/>
      <c r="Y71" s="22"/>
      <c r="Z71" s="26"/>
      <c r="AA71" s="30">
        <v>169.6</v>
      </c>
      <c r="AB71" s="30">
        <v>187.2</v>
      </c>
      <c r="AC71" s="30">
        <v>185.6</v>
      </c>
    </row>
    <row r="72" spans="1:29" ht="18.75" x14ac:dyDescent="0.25">
      <c r="A72" s="69"/>
      <c r="B72" s="24" t="s">
        <v>217</v>
      </c>
      <c r="C72" s="25">
        <v>9</v>
      </c>
      <c r="D72" s="25">
        <v>0.3</v>
      </c>
      <c r="E72" s="25">
        <v>47.2</v>
      </c>
      <c r="F72" s="25" t="s">
        <v>213</v>
      </c>
      <c r="G72" s="25">
        <v>50</v>
      </c>
      <c r="H72" s="25" t="s">
        <v>157</v>
      </c>
      <c r="I72" s="25"/>
      <c r="J72" s="21" t="s">
        <v>135</v>
      </c>
      <c r="K72" s="21" t="s">
        <v>135</v>
      </c>
      <c r="L72" s="25"/>
      <c r="M72" s="25"/>
      <c r="N72" s="25"/>
      <c r="O72" s="25">
        <v>2.57</v>
      </c>
      <c r="P72" s="26">
        <f t="shared" si="19"/>
        <v>1.6208</v>
      </c>
      <c r="Q72" s="26">
        <f t="shared" si="20"/>
        <v>2.7631999999999999</v>
      </c>
      <c r="R72" s="26">
        <f t="shared" si="21"/>
        <v>3.0544000000000002</v>
      </c>
      <c r="S72" s="26"/>
      <c r="T72" s="26"/>
      <c r="U72" s="22"/>
      <c r="V72" s="22"/>
      <c r="W72" s="22"/>
      <c r="X72" s="22"/>
      <c r="Y72" s="22"/>
      <c r="Z72" s="26"/>
      <c r="AA72" s="30">
        <v>1620.8</v>
      </c>
      <c r="AB72" s="30">
        <v>2763.2</v>
      </c>
      <c r="AC72" s="30">
        <v>3054.4</v>
      </c>
    </row>
    <row r="73" spans="1:29" ht="18.75" x14ac:dyDescent="0.25">
      <c r="A73" s="69"/>
      <c r="B73" s="24" t="s">
        <v>218</v>
      </c>
      <c r="C73" s="25">
        <v>9</v>
      </c>
      <c r="D73" s="25">
        <v>0.3</v>
      </c>
      <c r="E73" s="25">
        <v>47.2</v>
      </c>
      <c r="F73" s="25" t="s">
        <v>213</v>
      </c>
      <c r="G73" s="25">
        <v>50</v>
      </c>
      <c r="H73" s="25" t="s">
        <v>157</v>
      </c>
      <c r="I73" s="25"/>
      <c r="J73" s="21" t="s">
        <v>135</v>
      </c>
      <c r="K73" s="21" t="s">
        <v>135</v>
      </c>
      <c r="L73" s="25"/>
      <c r="M73" s="25"/>
      <c r="N73" s="25"/>
      <c r="O73" s="25">
        <v>1.74</v>
      </c>
      <c r="P73" s="26">
        <f t="shared" si="19"/>
        <v>1.1632</v>
      </c>
      <c r="Q73" s="26">
        <f t="shared" si="20"/>
        <v>1.4192</v>
      </c>
      <c r="R73" s="26">
        <f t="shared" si="21"/>
        <v>1.7056</v>
      </c>
      <c r="S73" s="26"/>
      <c r="T73" s="26"/>
      <c r="U73" s="22"/>
      <c r="V73" s="22"/>
      <c r="W73" s="22"/>
      <c r="X73" s="22"/>
      <c r="Y73" s="22"/>
      <c r="Z73" s="26"/>
      <c r="AA73" s="30">
        <v>1163.2</v>
      </c>
      <c r="AB73" s="30">
        <v>1419.2</v>
      </c>
      <c r="AC73" s="30">
        <v>1705.6</v>
      </c>
    </row>
    <row r="74" spans="1:29" ht="18.75" x14ac:dyDescent="0.25">
      <c r="A74" s="69"/>
      <c r="B74" s="24" t="s">
        <v>219</v>
      </c>
      <c r="C74" s="25">
        <v>9</v>
      </c>
      <c r="D74" s="25">
        <v>0.3</v>
      </c>
      <c r="E74" s="25">
        <v>47.2</v>
      </c>
      <c r="F74" s="25" t="s">
        <v>213</v>
      </c>
      <c r="G74" s="25">
        <v>50</v>
      </c>
      <c r="H74" s="25" t="s">
        <v>157</v>
      </c>
      <c r="I74" s="25"/>
      <c r="J74" s="21" t="s">
        <v>135</v>
      </c>
      <c r="K74" s="21" t="s">
        <v>135</v>
      </c>
      <c r="L74" s="25"/>
      <c r="M74" s="25"/>
      <c r="N74" s="25"/>
      <c r="O74" s="25">
        <v>3.74</v>
      </c>
      <c r="P74" s="26">
        <f t="shared" si="19"/>
        <v>2.4975999999999998</v>
      </c>
      <c r="Q74" s="26">
        <f t="shared" si="20"/>
        <v>2.8688000000000002</v>
      </c>
      <c r="R74" s="26">
        <f t="shared" si="21"/>
        <v>3.0608</v>
      </c>
      <c r="S74" s="26"/>
      <c r="T74" s="26"/>
      <c r="U74" s="22"/>
      <c r="V74" s="22"/>
      <c r="W74" s="22"/>
      <c r="X74" s="22"/>
      <c r="Y74" s="22"/>
      <c r="Z74" s="26"/>
      <c r="AA74" s="30">
        <v>2497.6</v>
      </c>
      <c r="AB74" s="30">
        <v>2868.8</v>
      </c>
      <c r="AC74" s="30">
        <v>3060.8</v>
      </c>
    </row>
    <row r="75" spans="1:29" ht="18.75" x14ac:dyDescent="0.25">
      <c r="A75" s="69"/>
      <c r="B75" s="24" t="s">
        <v>220</v>
      </c>
      <c r="C75" s="25">
        <v>9</v>
      </c>
      <c r="D75" s="25">
        <v>0.3</v>
      </c>
      <c r="E75" s="25">
        <v>47.2</v>
      </c>
      <c r="F75" s="25" t="s">
        <v>213</v>
      </c>
      <c r="G75" s="25">
        <v>50</v>
      </c>
      <c r="H75" s="25" t="s">
        <v>157</v>
      </c>
      <c r="I75" s="25"/>
      <c r="J75" s="21" t="s">
        <v>135</v>
      </c>
      <c r="K75" s="21" t="s">
        <v>135</v>
      </c>
      <c r="L75" s="25"/>
      <c r="M75" s="25"/>
      <c r="N75" s="25"/>
      <c r="O75" s="25">
        <v>1.54</v>
      </c>
      <c r="P75" s="26">
        <f t="shared" si="19"/>
        <v>0.67679999999999996</v>
      </c>
      <c r="Q75" s="26">
        <f t="shared" si="20"/>
        <v>1.2176</v>
      </c>
      <c r="R75" s="26">
        <f t="shared" si="21"/>
        <v>0.95840000000000003</v>
      </c>
      <c r="S75" s="26"/>
      <c r="T75" s="26"/>
      <c r="U75" s="22"/>
      <c r="V75" s="22"/>
      <c r="W75" s="22"/>
      <c r="X75" s="22"/>
      <c r="Y75" s="22"/>
      <c r="Z75" s="26"/>
      <c r="AA75" s="30">
        <v>676.8</v>
      </c>
      <c r="AB75" s="30">
        <v>1217.5999999999999</v>
      </c>
      <c r="AC75" s="30">
        <v>958.4</v>
      </c>
    </row>
    <row r="76" spans="1:29" ht="18.75" x14ac:dyDescent="0.25">
      <c r="A76" s="69"/>
      <c r="B76" s="24" t="s">
        <v>221</v>
      </c>
      <c r="C76" s="25">
        <v>9</v>
      </c>
      <c r="D76" s="25">
        <v>0.3</v>
      </c>
      <c r="E76" s="25">
        <v>47.2</v>
      </c>
      <c r="F76" s="25" t="s">
        <v>213</v>
      </c>
      <c r="G76" s="25">
        <v>50</v>
      </c>
      <c r="H76" s="25" t="s">
        <v>157</v>
      </c>
      <c r="I76" s="25"/>
      <c r="J76" s="21" t="s">
        <v>135</v>
      </c>
      <c r="K76" s="21" t="s">
        <v>135</v>
      </c>
      <c r="L76" s="25"/>
      <c r="M76" s="25"/>
      <c r="N76" s="25"/>
      <c r="O76" s="25">
        <v>2.17</v>
      </c>
      <c r="P76" s="26">
        <f t="shared" si="19"/>
        <v>0.82240000000000002</v>
      </c>
      <c r="Q76" s="26">
        <f t="shared" si="20"/>
        <v>1.3919999999999999</v>
      </c>
      <c r="R76" s="26">
        <f t="shared" si="21"/>
        <v>1.5247999999999999</v>
      </c>
      <c r="S76" s="26"/>
      <c r="T76" s="26"/>
      <c r="U76" s="22"/>
      <c r="V76" s="22"/>
      <c r="W76" s="22"/>
      <c r="X76" s="22"/>
      <c r="Y76" s="22"/>
      <c r="Z76" s="26"/>
      <c r="AA76" s="30">
        <v>822.4</v>
      </c>
      <c r="AB76" s="30">
        <v>1392</v>
      </c>
      <c r="AC76" s="30">
        <v>1524.8</v>
      </c>
    </row>
    <row r="77" spans="1:29" ht="18.75" x14ac:dyDescent="0.25">
      <c r="A77" s="69"/>
      <c r="B77" s="24" t="s">
        <v>222</v>
      </c>
      <c r="C77" s="25">
        <v>9</v>
      </c>
      <c r="D77" s="25">
        <v>0.3</v>
      </c>
      <c r="E77" s="25">
        <v>47.2</v>
      </c>
      <c r="F77" s="25" t="s">
        <v>213</v>
      </c>
      <c r="G77" s="25">
        <v>50</v>
      </c>
      <c r="H77" s="25" t="s">
        <v>157</v>
      </c>
      <c r="I77" s="25"/>
      <c r="J77" s="21" t="s">
        <v>135</v>
      </c>
      <c r="K77" s="21" t="s">
        <v>135</v>
      </c>
      <c r="L77" s="25"/>
      <c r="M77" s="25"/>
      <c r="N77" s="25"/>
      <c r="O77" s="25">
        <v>0.36</v>
      </c>
      <c r="P77" s="26">
        <f t="shared" si="19"/>
        <v>0.1152</v>
      </c>
      <c r="Q77" s="26">
        <f t="shared" si="20"/>
        <v>0.50880000000000003</v>
      </c>
      <c r="R77" s="26">
        <f t="shared" si="21"/>
        <v>0.31360000000000005</v>
      </c>
      <c r="S77" s="26"/>
      <c r="T77" s="26"/>
      <c r="U77" s="22"/>
      <c r="V77" s="22"/>
      <c r="W77" s="22"/>
      <c r="X77" s="22"/>
      <c r="Y77" s="22"/>
      <c r="Z77" s="26"/>
      <c r="AA77" s="30">
        <v>115.2</v>
      </c>
      <c r="AB77" s="30">
        <v>508.8</v>
      </c>
      <c r="AC77" s="30">
        <v>313.60000000000002</v>
      </c>
    </row>
    <row r="78" spans="1:29" ht="18.75" x14ac:dyDescent="0.25">
      <c r="A78" s="69"/>
      <c r="B78" s="24" t="s">
        <v>223</v>
      </c>
      <c r="C78" s="25">
        <v>9</v>
      </c>
      <c r="D78" s="25">
        <v>0.3</v>
      </c>
      <c r="E78" s="25">
        <v>47.2</v>
      </c>
      <c r="F78" s="25" t="s">
        <v>213</v>
      </c>
      <c r="G78" s="25">
        <v>50</v>
      </c>
      <c r="H78" s="25" t="s">
        <v>157</v>
      </c>
      <c r="I78" s="25"/>
      <c r="J78" s="21" t="s">
        <v>135</v>
      </c>
      <c r="K78" s="21" t="s">
        <v>135</v>
      </c>
      <c r="L78" s="25"/>
      <c r="M78" s="25"/>
      <c r="N78" s="25"/>
      <c r="O78" s="25">
        <v>1.76</v>
      </c>
      <c r="P78" s="26">
        <f t="shared" si="19"/>
        <v>1.0864</v>
      </c>
      <c r="Q78" s="26">
        <f t="shared" si="20"/>
        <v>1.4687999999999999</v>
      </c>
      <c r="R78" s="26">
        <f t="shared" si="21"/>
        <v>1.6832</v>
      </c>
      <c r="S78" s="26"/>
      <c r="T78" s="26"/>
      <c r="U78" s="22"/>
      <c r="V78" s="22"/>
      <c r="W78" s="22"/>
      <c r="X78" s="22"/>
      <c r="Y78" s="22"/>
      <c r="Z78" s="26"/>
      <c r="AA78" s="30">
        <v>1086.4000000000001</v>
      </c>
      <c r="AB78" s="30">
        <v>1468.8</v>
      </c>
      <c r="AC78" s="30">
        <v>1683.2</v>
      </c>
    </row>
    <row r="79" spans="1:29" ht="18.75" x14ac:dyDescent="0.25">
      <c r="A79" s="69"/>
      <c r="B79" s="24" t="s">
        <v>224</v>
      </c>
      <c r="C79" s="25">
        <v>9</v>
      </c>
      <c r="D79" s="25">
        <v>0.3</v>
      </c>
      <c r="E79" s="25">
        <v>47.2</v>
      </c>
      <c r="F79" s="25" t="s">
        <v>213</v>
      </c>
      <c r="G79" s="25">
        <v>50</v>
      </c>
      <c r="H79" s="25" t="s">
        <v>157</v>
      </c>
      <c r="I79" s="25"/>
      <c r="J79" s="21" t="s">
        <v>135</v>
      </c>
      <c r="K79" s="21" t="s">
        <v>135</v>
      </c>
      <c r="L79" s="25"/>
      <c r="M79" s="25"/>
      <c r="N79" s="25"/>
      <c r="O79" s="25">
        <v>2.75</v>
      </c>
      <c r="P79" s="26">
        <f t="shared" si="19"/>
        <v>1.3280000000000001</v>
      </c>
      <c r="Q79" s="26">
        <f t="shared" si="20"/>
        <v>2.3184</v>
      </c>
      <c r="R79" s="26">
        <f t="shared" si="21"/>
        <v>2.0831999999999997</v>
      </c>
      <c r="S79" s="26"/>
      <c r="T79" s="26"/>
      <c r="U79" s="22"/>
      <c r="V79" s="22"/>
      <c r="W79" s="22"/>
      <c r="X79" s="22"/>
      <c r="Y79" s="22"/>
      <c r="Z79" s="26"/>
      <c r="AA79" s="30">
        <v>1328</v>
      </c>
      <c r="AB79" s="30">
        <v>2318.4</v>
      </c>
      <c r="AC79" s="30">
        <v>2083.1999999999998</v>
      </c>
    </row>
    <row r="80" spans="1:29" ht="18.75" x14ac:dyDescent="0.25">
      <c r="A80" s="69"/>
      <c r="B80" s="24" t="s">
        <v>225</v>
      </c>
      <c r="C80" s="25">
        <v>9</v>
      </c>
      <c r="D80" s="25">
        <v>0.3</v>
      </c>
      <c r="E80" s="25">
        <v>47.2</v>
      </c>
      <c r="F80" s="25" t="s">
        <v>213</v>
      </c>
      <c r="G80" s="25">
        <v>50</v>
      </c>
      <c r="H80" s="25" t="s">
        <v>157</v>
      </c>
      <c r="I80" s="25"/>
      <c r="J80" s="21" t="s">
        <v>135</v>
      </c>
      <c r="K80" s="21" t="s">
        <v>135</v>
      </c>
      <c r="L80" s="25"/>
      <c r="M80" s="25"/>
      <c r="N80" s="25"/>
      <c r="O80" s="25">
        <v>3.33</v>
      </c>
      <c r="P80" s="26">
        <f t="shared" si="19"/>
        <v>1.4704000000000002</v>
      </c>
      <c r="Q80" s="26">
        <f t="shared" si="20"/>
        <v>2.6431999999999998</v>
      </c>
      <c r="R80" s="26">
        <f t="shared" si="21"/>
        <v>2.7951999999999999</v>
      </c>
      <c r="S80" s="26"/>
      <c r="T80" s="26"/>
      <c r="U80" s="22"/>
      <c r="V80" s="22"/>
      <c r="W80" s="22"/>
      <c r="X80" s="22"/>
      <c r="Y80" s="22"/>
      <c r="Z80" s="26"/>
      <c r="AA80" s="30">
        <v>1470.4</v>
      </c>
      <c r="AB80" s="30">
        <v>2643.2</v>
      </c>
      <c r="AC80" s="30">
        <v>2795.2</v>
      </c>
    </row>
    <row r="81" spans="1:29" ht="18.75" x14ac:dyDescent="0.25">
      <c r="A81" s="70"/>
      <c r="B81" s="24" t="s">
        <v>226</v>
      </c>
      <c r="C81" s="25">
        <v>9</v>
      </c>
      <c r="D81" s="25">
        <v>0.3</v>
      </c>
      <c r="E81" s="25">
        <v>47.2</v>
      </c>
      <c r="F81" s="25" t="s">
        <v>213</v>
      </c>
      <c r="G81" s="25">
        <v>50</v>
      </c>
      <c r="H81" s="25" t="s">
        <v>157</v>
      </c>
      <c r="I81" s="25"/>
      <c r="J81" s="21" t="s">
        <v>135</v>
      </c>
      <c r="K81" s="21" t="s">
        <v>135</v>
      </c>
      <c r="L81" s="25"/>
      <c r="M81" s="25"/>
      <c r="N81" s="25"/>
      <c r="O81" s="25">
        <v>2.35</v>
      </c>
      <c r="P81" s="26">
        <f t="shared" si="19"/>
        <v>1.2927999999999999</v>
      </c>
      <c r="Q81" s="26">
        <f t="shared" si="20"/>
        <v>2.2639999999999998</v>
      </c>
      <c r="R81" s="26">
        <f t="shared" si="21"/>
        <v>2.2496</v>
      </c>
      <c r="S81" s="26"/>
      <c r="T81" s="26"/>
      <c r="U81" s="23">
        <f>SUM(Q71:Q81)</f>
        <v>19.051199999999998</v>
      </c>
      <c r="V81" s="22"/>
      <c r="W81" s="22"/>
      <c r="X81" s="22"/>
      <c r="Y81" s="22"/>
      <c r="Z81" s="26"/>
      <c r="AA81" s="30">
        <v>1292.8</v>
      </c>
      <c r="AB81" s="30">
        <v>2264</v>
      </c>
      <c r="AC81" s="30">
        <v>2249.6</v>
      </c>
    </row>
    <row r="82" spans="1:29" ht="18.75" x14ac:dyDescent="0.25">
      <c r="A82" s="67" t="s">
        <v>227</v>
      </c>
      <c r="B82" s="20" t="s">
        <v>228</v>
      </c>
      <c r="C82" s="21">
        <v>9</v>
      </c>
      <c r="D82" s="21">
        <v>0.3</v>
      </c>
      <c r="E82" s="21">
        <v>47.2</v>
      </c>
      <c r="F82" s="21" t="s">
        <v>229</v>
      </c>
      <c r="G82" s="21">
        <v>45</v>
      </c>
      <c r="H82" s="36" t="s">
        <v>157</v>
      </c>
      <c r="I82" s="21"/>
      <c r="J82" s="21">
        <v>25</v>
      </c>
      <c r="K82" s="21">
        <v>49.8</v>
      </c>
      <c r="L82" s="21"/>
      <c r="M82" s="21"/>
      <c r="N82" s="21"/>
      <c r="O82" s="21">
        <v>0.13</v>
      </c>
      <c r="P82" s="26">
        <f t="shared" ref="P82:P89" si="22">AA82/1000</f>
        <v>6.5200000000000008E-2</v>
      </c>
      <c r="Q82" s="26">
        <f t="shared" ref="Q82:Q89" si="23">AB82/1000</f>
        <v>9.9199999999999997E-2</v>
      </c>
      <c r="R82" s="26">
        <f t="shared" ref="R82:R89" si="24">AC82/1000</f>
        <v>0.10640000000000001</v>
      </c>
      <c r="S82" s="26"/>
      <c r="T82" s="26"/>
      <c r="U82" s="22"/>
      <c r="V82" s="22"/>
      <c r="W82" s="22"/>
      <c r="X82" s="22"/>
      <c r="Y82" s="22"/>
      <c r="Z82" s="26"/>
      <c r="AA82" s="31">
        <v>65.2</v>
      </c>
      <c r="AB82" s="31">
        <v>99.2</v>
      </c>
      <c r="AC82" s="31">
        <v>106.4</v>
      </c>
    </row>
    <row r="83" spans="1:29" ht="18.75" x14ac:dyDescent="0.25">
      <c r="A83" s="67"/>
      <c r="B83" s="20" t="s">
        <v>230</v>
      </c>
      <c r="C83" s="21">
        <v>9</v>
      </c>
      <c r="D83" s="21">
        <v>0.3</v>
      </c>
      <c r="E83" s="21">
        <v>47.2</v>
      </c>
      <c r="F83" s="21" t="s">
        <v>229</v>
      </c>
      <c r="G83" s="21">
        <v>45</v>
      </c>
      <c r="H83" s="36" t="s">
        <v>157</v>
      </c>
      <c r="I83" s="21"/>
      <c r="J83" s="21">
        <v>25</v>
      </c>
      <c r="K83" s="21">
        <v>49.8</v>
      </c>
      <c r="L83" s="21"/>
      <c r="M83" s="21"/>
      <c r="N83" s="21"/>
      <c r="O83" s="21">
        <v>0.25</v>
      </c>
      <c r="P83" s="26">
        <f t="shared" si="22"/>
        <v>0.1744</v>
      </c>
      <c r="Q83" s="26">
        <f t="shared" si="23"/>
        <v>0.2036</v>
      </c>
      <c r="R83" s="26">
        <f t="shared" si="24"/>
        <v>0.2432</v>
      </c>
      <c r="S83" s="26"/>
      <c r="T83" s="26"/>
      <c r="U83" s="22"/>
      <c r="V83" s="22"/>
      <c r="W83" s="22"/>
      <c r="X83" s="22"/>
      <c r="Y83" s="22"/>
      <c r="Z83" s="26"/>
      <c r="AA83" s="31">
        <v>174.4</v>
      </c>
      <c r="AB83" s="31">
        <v>203.6</v>
      </c>
      <c r="AC83" s="31">
        <v>243.2</v>
      </c>
    </row>
    <row r="84" spans="1:29" ht="18.75" x14ac:dyDescent="0.25">
      <c r="A84" s="67"/>
      <c r="B84" s="20" t="s">
        <v>231</v>
      </c>
      <c r="C84" s="21">
        <v>9</v>
      </c>
      <c r="D84" s="21">
        <v>0.3</v>
      </c>
      <c r="E84" s="21">
        <v>47.2</v>
      </c>
      <c r="F84" s="21" t="s">
        <v>229</v>
      </c>
      <c r="G84" s="21">
        <v>45</v>
      </c>
      <c r="H84" s="36" t="s">
        <v>157</v>
      </c>
      <c r="I84" s="21"/>
      <c r="J84" s="21">
        <v>25</v>
      </c>
      <c r="K84" s="21">
        <v>49.8</v>
      </c>
      <c r="L84" s="21"/>
      <c r="M84" s="21"/>
      <c r="N84" s="21"/>
      <c r="O84" s="21">
        <v>0.02</v>
      </c>
      <c r="P84" s="26">
        <f t="shared" si="22"/>
        <v>9.5999999999999992E-3</v>
      </c>
      <c r="Q84" s="26">
        <f t="shared" si="23"/>
        <v>8.6999999999999994E-3</v>
      </c>
      <c r="R84" s="26">
        <f t="shared" si="24"/>
        <v>1.29E-2</v>
      </c>
      <c r="S84" s="26"/>
      <c r="T84" s="26"/>
      <c r="U84" s="22"/>
      <c r="V84" s="22"/>
      <c r="W84" s="22"/>
      <c r="X84" s="22"/>
      <c r="Y84" s="22"/>
      <c r="Z84" s="26"/>
      <c r="AA84" s="31">
        <v>9.6</v>
      </c>
      <c r="AB84" s="31">
        <v>8.6999999999999993</v>
      </c>
      <c r="AC84" s="31">
        <v>12.9</v>
      </c>
    </row>
    <row r="85" spans="1:29" ht="18.75" x14ac:dyDescent="0.25">
      <c r="A85" s="67"/>
      <c r="B85" s="20" t="s">
        <v>232</v>
      </c>
      <c r="C85" s="21">
        <v>9</v>
      </c>
      <c r="D85" s="21">
        <v>0.3</v>
      </c>
      <c r="E85" s="21">
        <v>47.2</v>
      </c>
      <c r="F85" s="21" t="s">
        <v>229</v>
      </c>
      <c r="G85" s="21">
        <v>45</v>
      </c>
      <c r="H85" s="36" t="s">
        <v>157</v>
      </c>
      <c r="I85" s="21"/>
      <c r="J85" s="21">
        <v>25</v>
      </c>
      <c r="K85" s="21">
        <v>49.8</v>
      </c>
      <c r="L85" s="21"/>
      <c r="M85" s="21"/>
      <c r="N85" s="21"/>
      <c r="O85" s="21">
        <v>0.11</v>
      </c>
      <c r="P85" s="26">
        <f t="shared" si="22"/>
        <v>0.10679999999999999</v>
      </c>
      <c r="Q85" s="26">
        <f t="shared" si="23"/>
        <v>0.1492</v>
      </c>
      <c r="R85" s="26">
        <f t="shared" si="24"/>
        <v>0.152</v>
      </c>
      <c r="S85" s="26"/>
      <c r="T85" s="26"/>
      <c r="U85" s="22"/>
      <c r="V85" s="22"/>
      <c r="W85" s="22"/>
      <c r="X85" s="22"/>
      <c r="Y85" s="22"/>
      <c r="Z85" s="26"/>
      <c r="AA85" s="31">
        <v>106.8</v>
      </c>
      <c r="AB85" s="31">
        <v>149.19999999999999</v>
      </c>
      <c r="AC85" s="31">
        <v>152</v>
      </c>
    </row>
    <row r="86" spans="1:29" ht="18.75" x14ac:dyDescent="0.25">
      <c r="A86" s="67"/>
      <c r="B86" s="20" t="s">
        <v>233</v>
      </c>
      <c r="C86" s="21">
        <v>9</v>
      </c>
      <c r="D86" s="21">
        <v>0.3</v>
      </c>
      <c r="E86" s="21">
        <v>47.2</v>
      </c>
      <c r="F86" s="21" t="s">
        <v>229</v>
      </c>
      <c r="G86" s="21">
        <v>45</v>
      </c>
      <c r="H86" s="36" t="s">
        <v>157</v>
      </c>
      <c r="I86" s="21"/>
      <c r="J86" s="21">
        <v>25</v>
      </c>
      <c r="K86" s="21">
        <v>49.8</v>
      </c>
      <c r="L86" s="21"/>
      <c r="M86" s="21"/>
      <c r="N86" s="21"/>
      <c r="O86" s="21">
        <v>0.15</v>
      </c>
      <c r="P86" s="26">
        <f t="shared" si="22"/>
        <v>6.5599999999999992E-2</v>
      </c>
      <c r="Q86" s="26">
        <f t="shared" si="23"/>
        <v>9.7200000000000009E-2</v>
      </c>
      <c r="R86" s="26">
        <f t="shared" si="24"/>
        <v>0.1124</v>
      </c>
      <c r="S86" s="26"/>
      <c r="T86" s="26"/>
      <c r="U86" s="22"/>
      <c r="V86" s="22"/>
      <c r="W86" s="22"/>
      <c r="X86" s="22"/>
      <c r="Y86" s="22"/>
      <c r="Z86" s="26"/>
      <c r="AA86" s="31">
        <v>65.599999999999994</v>
      </c>
      <c r="AB86" s="31">
        <v>97.2</v>
      </c>
      <c r="AC86" s="31">
        <v>112.4</v>
      </c>
    </row>
    <row r="87" spans="1:29" ht="18.75" x14ac:dyDescent="0.25">
      <c r="A87" s="67"/>
      <c r="B87" s="20" t="s">
        <v>234</v>
      </c>
      <c r="C87" s="21">
        <v>9</v>
      </c>
      <c r="D87" s="21">
        <v>0.3</v>
      </c>
      <c r="E87" s="21">
        <v>47.2</v>
      </c>
      <c r="F87" s="21" t="s">
        <v>229</v>
      </c>
      <c r="G87" s="21">
        <v>45</v>
      </c>
      <c r="H87" s="36" t="s">
        <v>157</v>
      </c>
      <c r="I87" s="21"/>
      <c r="J87" s="21">
        <v>25</v>
      </c>
      <c r="K87" s="21">
        <v>49.8</v>
      </c>
      <c r="L87" s="21"/>
      <c r="M87" s="21"/>
      <c r="N87" s="21"/>
      <c r="O87" s="21">
        <v>0.04</v>
      </c>
      <c r="P87" s="26">
        <f t="shared" si="22"/>
        <v>1.72E-2</v>
      </c>
      <c r="Q87" s="26">
        <f t="shared" si="23"/>
        <v>2.8799999999999999E-2</v>
      </c>
      <c r="R87" s="26">
        <f t="shared" si="24"/>
        <v>1.7999999999999999E-2</v>
      </c>
      <c r="S87" s="26"/>
      <c r="T87" s="26"/>
      <c r="U87" s="22"/>
      <c r="V87" s="22"/>
      <c r="W87" s="22"/>
      <c r="X87" s="22"/>
      <c r="Y87" s="22"/>
      <c r="Z87" s="26"/>
      <c r="AA87" s="31">
        <v>17.2</v>
      </c>
      <c r="AB87" s="31">
        <v>28.8</v>
      </c>
      <c r="AC87" s="31">
        <v>18</v>
      </c>
    </row>
    <row r="88" spans="1:29" ht="18.75" x14ac:dyDescent="0.25">
      <c r="A88" s="67"/>
      <c r="B88" s="20" t="s">
        <v>235</v>
      </c>
      <c r="C88" s="21">
        <v>9</v>
      </c>
      <c r="D88" s="21">
        <v>0.3</v>
      </c>
      <c r="E88" s="21">
        <v>47.2</v>
      </c>
      <c r="F88" s="21" t="s">
        <v>229</v>
      </c>
      <c r="G88" s="21">
        <v>45</v>
      </c>
      <c r="H88" s="36" t="s">
        <v>157</v>
      </c>
      <c r="I88" s="21"/>
      <c r="J88" s="21">
        <v>25</v>
      </c>
      <c r="K88" s="21">
        <v>49.8</v>
      </c>
      <c r="L88" s="21"/>
      <c r="M88" s="21"/>
      <c r="N88" s="21"/>
      <c r="O88" s="21">
        <v>7.0000000000000007E-2</v>
      </c>
      <c r="P88" s="26">
        <f t="shared" si="22"/>
        <v>0</v>
      </c>
      <c r="Q88" s="26">
        <f t="shared" si="23"/>
        <v>0</v>
      </c>
      <c r="R88" s="26">
        <f t="shared" si="24"/>
        <v>0</v>
      </c>
      <c r="S88" s="26"/>
      <c r="T88" s="26"/>
      <c r="U88" s="22"/>
      <c r="V88" s="22"/>
      <c r="W88" s="22"/>
      <c r="X88" s="22"/>
      <c r="Y88" s="22"/>
      <c r="Z88" s="26"/>
      <c r="AA88" s="31">
        <v>0</v>
      </c>
      <c r="AB88" s="31">
        <v>0</v>
      </c>
      <c r="AC88" s="31">
        <v>0</v>
      </c>
    </row>
    <row r="89" spans="1:29" ht="18.75" x14ac:dyDescent="0.25">
      <c r="A89" s="68"/>
      <c r="B89" s="24" t="s">
        <v>236</v>
      </c>
      <c r="C89" s="25">
        <v>9</v>
      </c>
      <c r="D89" s="25">
        <v>0.3</v>
      </c>
      <c r="E89" s="25">
        <v>47.2</v>
      </c>
      <c r="F89" s="25" t="s">
        <v>229</v>
      </c>
      <c r="G89" s="25">
        <v>45</v>
      </c>
      <c r="H89" s="36" t="s">
        <v>157</v>
      </c>
      <c r="I89" s="25"/>
      <c r="J89" s="25">
        <v>25</v>
      </c>
      <c r="K89" s="25">
        <v>49.8</v>
      </c>
      <c r="L89" s="25"/>
      <c r="M89" s="25"/>
      <c r="N89" s="25"/>
      <c r="O89" s="25">
        <v>0.04</v>
      </c>
      <c r="P89" s="26">
        <f t="shared" si="22"/>
        <v>2.1479999999999999E-2</v>
      </c>
      <c r="Q89" s="26">
        <f t="shared" si="23"/>
        <v>2.232E-2</v>
      </c>
      <c r="R89" s="26">
        <f t="shared" si="24"/>
        <v>2.664E-2</v>
      </c>
      <c r="S89" s="26"/>
      <c r="T89" s="26"/>
      <c r="U89" s="22">
        <f>SUM(Q82:Q89)</f>
        <v>0.60902000000000012</v>
      </c>
      <c r="V89" s="22"/>
      <c r="W89" s="22"/>
      <c r="X89" s="22"/>
      <c r="Y89" s="22"/>
      <c r="Z89" s="26"/>
      <c r="AA89" s="31">
        <v>21.48</v>
      </c>
      <c r="AB89" s="31">
        <v>22.32</v>
      </c>
      <c r="AC89" s="31">
        <v>26.64</v>
      </c>
    </row>
    <row r="90" spans="1:29" ht="18.75" x14ac:dyDescent="0.25">
      <c r="A90" s="67" t="s">
        <v>237</v>
      </c>
      <c r="B90" s="20" t="s">
        <v>238</v>
      </c>
      <c r="C90" s="21">
        <v>10</v>
      </c>
      <c r="D90" s="21">
        <v>0.3</v>
      </c>
      <c r="E90" s="21">
        <v>47</v>
      </c>
      <c r="F90" s="21" t="s">
        <v>229</v>
      </c>
      <c r="G90" s="21">
        <v>45</v>
      </c>
      <c r="H90" s="21" t="s">
        <v>157</v>
      </c>
      <c r="I90" s="21"/>
      <c r="J90" s="21">
        <v>15</v>
      </c>
      <c r="K90" s="21" t="s">
        <v>167</v>
      </c>
      <c r="L90" s="21"/>
      <c r="M90" s="21"/>
      <c r="N90" s="21"/>
      <c r="O90" s="21">
        <v>0.47</v>
      </c>
      <c r="P90" s="26">
        <f t="shared" ref="P90:P98" si="25">AA90/1000</f>
        <v>0.21359999999999998</v>
      </c>
      <c r="Q90" s="26">
        <f t="shared" ref="Q90:Q98" si="26">AB90/1000</f>
        <v>0.35808000000000001</v>
      </c>
      <c r="R90" s="26">
        <f t="shared" ref="R90:R98" si="27">AC90/1000</f>
        <v>0.30528</v>
      </c>
      <c r="S90" s="26"/>
      <c r="T90" s="26"/>
      <c r="U90" s="22"/>
      <c r="V90" s="22"/>
      <c r="W90" s="22"/>
      <c r="X90" s="22"/>
      <c r="Y90" s="22"/>
      <c r="Z90" s="26"/>
      <c r="AA90" s="31">
        <v>213.6</v>
      </c>
      <c r="AB90" s="31">
        <v>358.08</v>
      </c>
      <c r="AC90" s="31">
        <v>305.27999999999997</v>
      </c>
    </row>
    <row r="91" spans="1:29" ht="18.75" x14ac:dyDescent="0.25">
      <c r="A91" s="67"/>
      <c r="B91" s="20" t="s">
        <v>239</v>
      </c>
      <c r="C91" s="21">
        <v>10</v>
      </c>
      <c r="D91" s="21">
        <v>0.3</v>
      </c>
      <c r="E91" s="21">
        <v>47</v>
      </c>
      <c r="F91" s="21" t="s">
        <v>229</v>
      </c>
      <c r="G91" s="21">
        <v>45</v>
      </c>
      <c r="H91" s="21" t="s">
        <v>157</v>
      </c>
      <c r="I91" s="21"/>
      <c r="J91" s="21">
        <v>15</v>
      </c>
      <c r="K91" s="21" t="s">
        <v>167</v>
      </c>
      <c r="L91" s="21"/>
      <c r="M91" s="21"/>
      <c r="N91" s="21"/>
      <c r="O91" s="21">
        <v>1.85</v>
      </c>
      <c r="P91" s="26">
        <f t="shared" si="25"/>
        <v>0.66095999999999999</v>
      </c>
      <c r="Q91" s="26">
        <f t="shared" si="26"/>
        <v>0.71351999999999993</v>
      </c>
      <c r="R91" s="26">
        <f t="shared" si="27"/>
        <v>0.74232000000000009</v>
      </c>
      <c r="S91" s="26"/>
      <c r="T91" s="26"/>
      <c r="U91" s="22"/>
      <c r="V91" s="22"/>
      <c r="W91" s="22"/>
      <c r="X91" s="22"/>
      <c r="Y91" s="22"/>
      <c r="Z91" s="26"/>
      <c r="AA91" s="31">
        <v>660.96</v>
      </c>
      <c r="AB91" s="31">
        <v>713.52</v>
      </c>
      <c r="AC91" s="31">
        <v>742.32</v>
      </c>
    </row>
    <row r="92" spans="1:29" ht="18.75" x14ac:dyDescent="0.25">
      <c r="A92" s="67"/>
      <c r="B92" s="20" t="s">
        <v>240</v>
      </c>
      <c r="C92" s="21">
        <v>10</v>
      </c>
      <c r="D92" s="21">
        <v>0.3</v>
      </c>
      <c r="E92" s="21">
        <v>47</v>
      </c>
      <c r="F92" s="21" t="s">
        <v>229</v>
      </c>
      <c r="G92" s="21">
        <v>45</v>
      </c>
      <c r="H92" s="21" t="s">
        <v>157</v>
      </c>
      <c r="I92" s="21"/>
      <c r="J92" s="21">
        <v>15</v>
      </c>
      <c r="K92" s="21" t="s">
        <v>167</v>
      </c>
      <c r="L92" s="21"/>
      <c r="M92" s="21"/>
      <c r="N92" s="21"/>
      <c r="O92" s="21">
        <v>0.11</v>
      </c>
      <c r="P92" s="26">
        <f t="shared" si="25"/>
        <v>0.1176</v>
      </c>
      <c r="Q92" s="26">
        <f t="shared" si="26"/>
        <v>6.5759999999999999E-2</v>
      </c>
      <c r="R92" s="26">
        <f t="shared" si="27"/>
        <v>8.7359999999999993E-2</v>
      </c>
      <c r="S92" s="26"/>
      <c r="T92" s="26"/>
      <c r="U92" s="22"/>
      <c r="V92" s="22"/>
      <c r="W92" s="22"/>
      <c r="X92" s="22"/>
      <c r="Y92" s="22"/>
      <c r="Z92" s="26"/>
      <c r="AA92" s="31">
        <v>117.6</v>
      </c>
      <c r="AB92" s="31">
        <v>65.760000000000005</v>
      </c>
      <c r="AC92" s="31">
        <v>87.36</v>
      </c>
    </row>
    <row r="93" spans="1:29" ht="18.75" x14ac:dyDescent="0.25">
      <c r="A93" s="67"/>
      <c r="B93" s="20" t="s">
        <v>241</v>
      </c>
      <c r="C93" s="21">
        <v>10</v>
      </c>
      <c r="D93" s="21">
        <v>0.3</v>
      </c>
      <c r="E93" s="21">
        <v>47</v>
      </c>
      <c r="F93" s="21" t="s">
        <v>229</v>
      </c>
      <c r="G93" s="21">
        <v>45</v>
      </c>
      <c r="H93" s="21" t="s">
        <v>157</v>
      </c>
      <c r="I93" s="21"/>
      <c r="J93" s="21">
        <v>15</v>
      </c>
      <c r="K93" s="21" t="s">
        <v>167</v>
      </c>
      <c r="L93" s="21"/>
      <c r="M93" s="21"/>
      <c r="N93" s="21"/>
      <c r="O93" s="21">
        <v>0</v>
      </c>
      <c r="P93" s="26">
        <f t="shared" si="25"/>
        <v>7.1999999999999998E-3</v>
      </c>
      <c r="Q93" s="26">
        <f t="shared" si="26"/>
        <v>2.8799999999999999E-2</v>
      </c>
      <c r="R93" s="26">
        <f t="shared" si="27"/>
        <v>7.1999999999999998E-3</v>
      </c>
      <c r="S93" s="26"/>
      <c r="T93" s="26"/>
      <c r="U93" s="22"/>
      <c r="V93" s="22"/>
      <c r="W93" s="22"/>
      <c r="X93" s="22"/>
      <c r="Y93" s="22"/>
      <c r="Z93" s="26"/>
      <c r="AA93" s="31">
        <v>7.2</v>
      </c>
      <c r="AB93" s="31">
        <v>28.8</v>
      </c>
      <c r="AC93" s="31">
        <v>7.2</v>
      </c>
    </row>
    <row r="94" spans="1:29" ht="18.75" x14ac:dyDescent="0.25">
      <c r="A94" s="67"/>
      <c r="B94" s="20" t="s">
        <v>242</v>
      </c>
      <c r="C94" s="21">
        <v>10</v>
      </c>
      <c r="D94" s="21">
        <v>0.3</v>
      </c>
      <c r="E94" s="21">
        <v>47</v>
      </c>
      <c r="F94" s="21" t="s">
        <v>229</v>
      </c>
      <c r="G94" s="21">
        <v>45</v>
      </c>
      <c r="H94" s="21" t="s">
        <v>157</v>
      </c>
      <c r="I94" s="21"/>
      <c r="J94" s="21">
        <v>15</v>
      </c>
      <c r="K94" s="21" t="s">
        <v>167</v>
      </c>
      <c r="L94" s="21"/>
      <c r="M94" s="21"/>
      <c r="N94" s="21"/>
      <c r="O94" s="21">
        <v>0.2</v>
      </c>
      <c r="P94" s="26">
        <f t="shared" si="25"/>
        <v>0.43392000000000003</v>
      </c>
      <c r="Q94" s="26">
        <f t="shared" si="26"/>
        <v>0.39888000000000001</v>
      </c>
      <c r="R94" s="26">
        <f t="shared" si="27"/>
        <v>0.39312000000000002</v>
      </c>
      <c r="S94" s="26"/>
      <c r="T94" s="26"/>
      <c r="U94" s="22"/>
      <c r="V94" s="22"/>
      <c r="W94" s="22"/>
      <c r="X94" s="22"/>
      <c r="Y94" s="22"/>
      <c r="Z94" s="26"/>
      <c r="AA94" s="31">
        <v>433.92</v>
      </c>
      <c r="AB94" s="31">
        <v>398.88</v>
      </c>
      <c r="AC94" s="31">
        <v>393.12</v>
      </c>
    </row>
    <row r="95" spans="1:29" ht="18.75" x14ac:dyDescent="0.25">
      <c r="A95" s="67"/>
      <c r="B95" s="20" t="s">
        <v>243</v>
      </c>
      <c r="C95" s="21">
        <v>10</v>
      </c>
      <c r="D95" s="21">
        <v>0.3</v>
      </c>
      <c r="E95" s="21">
        <v>47</v>
      </c>
      <c r="F95" s="21" t="s">
        <v>229</v>
      </c>
      <c r="G95" s="21">
        <v>45</v>
      </c>
      <c r="H95" s="21" t="s">
        <v>157</v>
      </c>
      <c r="I95" s="21"/>
      <c r="J95" s="21">
        <v>15</v>
      </c>
      <c r="K95" s="21" t="s">
        <v>167</v>
      </c>
      <c r="L95" s="21"/>
      <c r="M95" s="21"/>
      <c r="N95" s="21"/>
      <c r="O95" s="21">
        <v>1.82</v>
      </c>
      <c r="P95" s="26">
        <f t="shared" si="25"/>
        <v>0.88848000000000005</v>
      </c>
      <c r="Q95" s="26">
        <f t="shared" si="26"/>
        <v>1.2823199999999999</v>
      </c>
      <c r="R95" s="26">
        <f t="shared" si="27"/>
        <v>1.3572</v>
      </c>
      <c r="S95" s="26"/>
      <c r="T95" s="26"/>
      <c r="U95" s="22"/>
      <c r="V95" s="22"/>
      <c r="W95" s="22"/>
      <c r="X95" s="22"/>
      <c r="Y95" s="22"/>
      <c r="Z95" s="26"/>
      <c r="AA95" s="31">
        <v>888.48</v>
      </c>
      <c r="AB95" s="31">
        <v>1282.32</v>
      </c>
      <c r="AC95" s="31">
        <v>1357.2</v>
      </c>
    </row>
    <row r="96" spans="1:29" ht="18.75" x14ac:dyDescent="0.25">
      <c r="A96" s="67"/>
      <c r="B96" s="20" t="s">
        <v>244</v>
      </c>
      <c r="C96" s="21">
        <v>10</v>
      </c>
      <c r="D96" s="21">
        <v>0.3</v>
      </c>
      <c r="E96" s="21">
        <v>47</v>
      </c>
      <c r="F96" s="21" t="s">
        <v>229</v>
      </c>
      <c r="G96" s="21">
        <v>45</v>
      </c>
      <c r="H96" s="21" t="s">
        <v>157</v>
      </c>
      <c r="I96" s="21"/>
      <c r="J96" s="21">
        <v>15</v>
      </c>
      <c r="K96" s="21" t="s">
        <v>167</v>
      </c>
      <c r="L96" s="21"/>
      <c r="M96" s="21"/>
      <c r="N96" s="21"/>
      <c r="O96" s="21">
        <v>0.59</v>
      </c>
      <c r="P96" s="26">
        <f t="shared" si="25"/>
        <v>0.26976</v>
      </c>
      <c r="Q96" s="26">
        <f t="shared" si="26"/>
        <v>0.37536000000000003</v>
      </c>
      <c r="R96" s="26">
        <f t="shared" si="27"/>
        <v>0.44112000000000001</v>
      </c>
      <c r="S96" s="26"/>
      <c r="T96" s="26"/>
      <c r="U96" s="22"/>
      <c r="V96" s="22"/>
      <c r="W96" s="22"/>
      <c r="X96" s="22"/>
      <c r="Y96" s="22"/>
      <c r="Z96" s="26"/>
      <c r="AA96" s="31">
        <v>269.76</v>
      </c>
      <c r="AB96" s="31">
        <v>375.36</v>
      </c>
      <c r="AC96" s="31">
        <v>441.12</v>
      </c>
    </row>
    <row r="97" spans="1:29" ht="18.75" x14ac:dyDescent="0.25">
      <c r="A97" s="67"/>
      <c r="B97" s="20" t="s">
        <v>245</v>
      </c>
      <c r="C97" s="21">
        <v>10</v>
      </c>
      <c r="D97" s="21">
        <v>0.3</v>
      </c>
      <c r="E97" s="21">
        <v>47</v>
      </c>
      <c r="F97" s="21" t="s">
        <v>229</v>
      </c>
      <c r="G97" s="21">
        <v>45</v>
      </c>
      <c r="H97" s="21" t="s">
        <v>157</v>
      </c>
      <c r="I97" s="21"/>
      <c r="J97" s="21">
        <v>15</v>
      </c>
      <c r="K97" s="21" t="s">
        <v>167</v>
      </c>
      <c r="L97" s="21"/>
      <c r="M97" s="21"/>
      <c r="N97" s="21"/>
      <c r="O97" s="21">
        <v>0.55000000000000004</v>
      </c>
      <c r="P97" s="26">
        <f t="shared" si="25"/>
        <v>0.59520000000000006</v>
      </c>
      <c r="Q97" s="26">
        <f t="shared" si="26"/>
        <v>0.76367999999999991</v>
      </c>
      <c r="R97" s="26">
        <f t="shared" si="27"/>
        <v>0.81791999999999998</v>
      </c>
      <c r="S97" s="26"/>
      <c r="T97" s="26"/>
      <c r="U97" s="22"/>
      <c r="V97" s="22"/>
      <c r="W97" s="22"/>
      <c r="X97" s="22"/>
      <c r="Y97" s="22"/>
      <c r="Z97" s="26"/>
      <c r="AA97" s="31">
        <v>595.20000000000005</v>
      </c>
      <c r="AB97" s="31">
        <v>763.68</v>
      </c>
      <c r="AC97" s="31">
        <v>817.92</v>
      </c>
    </row>
    <row r="98" spans="1:29" ht="18.75" x14ac:dyDescent="0.25">
      <c r="A98" s="67"/>
      <c r="B98" s="20" t="s">
        <v>246</v>
      </c>
      <c r="C98" s="21">
        <v>10</v>
      </c>
      <c r="D98" s="21">
        <v>0.3</v>
      </c>
      <c r="E98" s="21">
        <v>47</v>
      </c>
      <c r="F98" s="21" t="s">
        <v>229</v>
      </c>
      <c r="G98" s="21">
        <v>45</v>
      </c>
      <c r="H98" s="21" t="s">
        <v>157</v>
      </c>
      <c r="I98" s="21"/>
      <c r="J98" s="21">
        <v>15</v>
      </c>
      <c r="K98" s="21" t="s">
        <v>167</v>
      </c>
      <c r="L98" s="21"/>
      <c r="M98" s="21"/>
      <c r="N98" s="21"/>
      <c r="O98" s="21">
        <v>0.36</v>
      </c>
      <c r="P98" s="26">
        <f t="shared" si="25"/>
        <v>0.20976</v>
      </c>
      <c r="Q98" s="26">
        <f t="shared" si="26"/>
        <v>0.24287999999999998</v>
      </c>
      <c r="R98" s="26">
        <f t="shared" si="27"/>
        <v>0.25824000000000003</v>
      </c>
      <c r="S98" s="26"/>
      <c r="T98" s="26"/>
      <c r="U98" s="22">
        <f>SUM(Q90:Q98)</f>
        <v>4.2292799999999993</v>
      </c>
      <c r="V98" s="22"/>
      <c r="W98" s="22"/>
      <c r="X98" s="22"/>
      <c r="Y98" s="22"/>
      <c r="Z98" s="26"/>
      <c r="AA98" s="31">
        <v>209.76</v>
      </c>
      <c r="AB98" s="31">
        <v>242.88</v>
      </c>
      <c r="AC98" s="31">
        <v>258.24</v>
      </c>
    </row>
    <row r="99" spans="1:29" ht="18.75" x14ac:dyDescent="0.25">
      <c r="A99" s="68" t="s">
        <v>247</v>
      </c>
      <c r="B99" s="20" t="s">
        <v>248</v>
      </c>
      <c r="C99" s="21">
        <v>10</v>
      </c>
      <c r="D99" s="21">
        <v>0.3</v>
      </c>
      <c r="E99" s="21">
        <v>47</v>
      </c>
      <c r="F99" s="21" t="s">
        <v>249</v>
      </c>
      <c r="G99" s="21">
        <v>55</v>
      </c>
      <c r="H99" s="21" t="s">
        <v>250</v>
      </c>
      <c r="I99" s="21"/>
      <c r="J99" s="21" t="s">
        <v>135</v>
      </c>
      <c r="K99" s="21" t="s">
        <v>135</v>
      </c>
      <c r="L99" s="21"/>
      <c r="M99" s="21"/>
      <c r="N99" s="21"/>
      <c r="O99" s="21">
        <v>1.52</v>
      </c>
      <c r="P99" s="26">
        <f t="shared" ref="P99:P107" si="28">AA99/1000</f>
        <v>0.83375999999999995</v>
      </c>
      <c r="Q99" s="26">
        <f t="shared" ref="Q99:Q107" si="29">AB99/1000</f>
        <v>1.20384</v>
      </c>
      <c r="R99" s="26">
        <f t="shared" ref="R99:R107" si="30">AC99/1000</f>
        <v>1.0425599999999999</v>
      </c>
      <c r="S99" s="26"/>
      <c r="T99" s="26"/>
      <c r="U99" s="22"/>
      <c r="V99" s="22"/>
      <c r="W99" s="22"/>
      <c r="X99" s="22"/>
      <c r="Y99" s="22"/>
      <c r="Z99" s="26"/>
      <c r="AA99" s="29">
        <v>833.76</v>
      </c>
      <c r="AB99" s="29">
        <v>1203.8399999999999</v>
      </c>
      <c r="AC99" s="29">
        <v>1042.56</v>
      </c>
    </row>
    <row r="100" spans="1:29" ht="18.75" x14ac:dyDescent="0.25">
      <c r="A100" s="69"/>
      <c r="B100" s="20" t="s">
        <v>251</v>
      </c>
      <c r="C100" s="21">
        <v>10</v>
      </c>
      <c r="D100" s="21">
        <v>0.3</v>
      </c>
      <c r="E100" s="21">
        <v>47</v>
      </c>
      <c r="F100" s="21" t="s">
        <v>249</v>
      </c>
      <c r="G100" s="21">
        <v>55</v>
      </c>
      <c r="H100" s="21" t="s">
        <v>250</v>
      </c>
      <c r="I100" s="21"/>
      <c r="J100" s="21" t="s">
        <v>135</v>
      </c>
      <c r="K100" s="21" t="s">
        <v>135</v>
      </c>
      <c r="L100" s="21"/>
      <c r="M100" s="21"/>
      <c r="N100" s="21"/>
      <c r="O100" s="21">
        <v>1.2</v>
      </c>
      <c r="P100" s="26">
        <f t="shared" si="28"/>
        <v>0.76032</v>
      </c>
      <c r="Q100" s="26">
        <f t="shared" si="29"/>
        <v>1.7121600000000001</v>
      </c>
      <c r="R100" s="26">
        <f t="shared" si="30"/>
        <v>1.7294400000000001</v>
      </c>
      <c r="S100" s="26"/>
      <c r="T100" s="26"/>
      <c r="U100" s="22"/>
      <c r="V100" s="22"/>
      <c r="W100" s="22"/>
      <c r="X100" s="22"/>
      <c r="Y100" s="22"/>
      <c r="Z100" s="26"/>
      <c r="AA100" s="29">
        <v>760.32</v>
      </c>
      <c r="AB100" s="29">
        <v>1712.16</v>
      </c>
      <c r="AC100" s="29">
        <v>1729.44</v>
      </c>
    </row>
    <row r="101" spans="1:29" ht="18.75" x14ac:dyDescent="0.25">
      <c r="A101" s="69"/>
      <c r="B101" s="20" t="s">
        <v>252</v>
      </c>
      <c r="C101" s="21">
        <v>10</v>
      </c>
      <c r="D101" s="21">
        <v>0.3</v>
      </c>
      <c r="E101" s="21">
        <v>47</v>
      </c>
      <c r="F101" s="21" t="s">
        <v>249</v>
      </c>
      <c r="G101" s="21">
        <v>55</v>
      </c>
      <c r="H101" s="21" t="s">
        <v>250</v>
      </c>
      <c r="I101" s="21"/>
      <c r="J101" s="21" t="s">
        <v>135</v>
      </c>
      <c r="K101" s="21" t="s">
        <v>135</v>
      </c>
      <c r="L101" s="21"/>
      <c r="M101" s="21"/>
      <c r="N101" s="21"/>
      <c r="O101" s="21">
        <v>1.62</v>
      </c>
      <c r="P101" s="26">
        <f t="shared" si="28"/>
        <v>0.78479999999999994</v>
      </c>
      <c r="Q101" s="26">
        <f t="shared" si="29"/>
        <v>1.1674800000000001</v>
      </c>
      <c r="R101" s="26">
        <f t="shared" si="30"/>
        <v>0.94032000000000004</v>
      </c>
      <c r="S101" s="26"/>
      <c r="T101" s="26"/>
      <c r="U101" s="22"/>
      <c r="V101" s="22"/>
      <c r="W101" s="22"/>
      <c r="X101" s="22"/>
      <c r="Y101" s="22"/>
      <c r="Z101" s="26"/>
      <c r="AA101" s="29">
        <v>784.8</v>
      </c>
      <c r="AB101" s="29">
        <v>1167.48</v>
      </c>
      <c r="AC101" s="29">
        <v>940.32</v>
      </c>
    </row>
    <row r="102" spans="1:29" ht="18.75" x14ac:dyDescent="0.25">
      <c r="A102" s="69"/>
      <c r="B102" s="20" t="s">
        <v>253</v>
      </c>
      <c r="C102" s="21">
        <v>10</v>
      </c>
      <c r="D102" s="21">
        <v>0.3</v>
      </c>
      <c r="E102" s="21">
        <v>47</v>
      </c>
      <c r="F102" s="21" t="s">
        <v>249</v>
      </c>
      <c r="G102" s="21">
        <v>55</v>
      </c>
      <c r="H102" s="21" t="s">
        <v>250</v>
      </c>
      <c r="I102" s="21"/>
      <c r="J102" s="21" t="s">
        <v>135</v>
      </c>
      <c r="K102" s="21" t="s">
        <v>135</v>
      </c>
      <c r="L102" s="21"/>
      <c r="M102" s="21"/>
      <c r="N102" s="21"/>
      <c r="O102" s="21">
        <v>0.31</v>
      </c>
      <c r="P102" s="26">
        <f t="shared" si="28"/>
        <v>0.33300000000000002</v>
      </c>
      <c r="Q102" s="26">
        <f t="shared" si="29"/>
        <v>0.32292000000000004</v>
      </c>
      <c r="R102" s="26">
        <f t="shared" si="30"/>
        <v>0.33227999999999996</v>
      </c>
      <c r="S102" s="26"/>
      <c r="T102" s="26"/>
      <c r="U102" s="22"/>
      <c r="V102" s="22"/>
      <c r="W102" s="22"/>
      <c r="X102" s="22"/>
      <c r="Y102" s="22"/>
      <c r="Z102" s="26"/>
      <c r="AA102" s="29">
        <v>333</v>
      </c>
      <c r="AB102" s="29">
        <v>322.92</v>
      </c>
      <c r="AC102" s="29">
        <v>332.28</v>
      </c>
    </row>
    <row r="103" spans="1:29" ht="18.75" x14ac:dyDescent="0.25">
      <c r="A103" s="69"/>
      <c r="B103" s="20" t="s">
        <v>254</v>
      </c>
      <c r="C103" s="21">
        <v>10</v>
      </c>
      <c r="D103" s="21">
        <v>0.3</v>
      </c>
      <c r="E103" s="21">
        <v>47</v>
      </c>
      <c r="F103" s="21" t="s">
        <v>249</v>
      </c>
      <c r="G103" s="21">
        <v>55</v>
      </c>
      <c r="H103" s="21" t="s">
        <v>250</v>
      </c>
      <c r="I103" s="21"/>
      <c r="J103" s="21" t="s">
        <v>135</v>
      </c>
      <c r="K103" s="21" t="s">
        <v>135</v>
      </c>
      <c r="L103" s="21"/>
      <c r="M103" s="21"/>
      <c r="N103" s="21"/>
      <c r="O103" s="21">
        <v>2.02</v>
      </c>
      <c r="P103" s="26">
        <f t="shared" si="28"/>
        <v>0</v>
      </c>
      <c r="Q103" s="26">
        <f t="shared" si="29"/>
        <v>-1.4399999999999999E-3</v>
      </c>
      <c r="R103" s="26">
        <f t="shared" si="30"/>
        <v>-1.4399999999999999E-3</v>
      </c>
      <c r="S103" s="26"/>
      <c r="T103" s="26"/>
      <c r="U103" s="22"/>
      <c r="V103" s="22"/>
      <c r="W103" s="22"/>
      <c r="X103" s="22"/>
      <c r="Y103" s="22"/>
      <c r="Z103" s="26"/>
      <c r="AA103" s="29">
        <v>0</v>
      </c>
      <c r="AB103" s="29">
        <v>-1.44</v>
      </c>
      <c r="AC103" s="29">
        <v>-1.44</v>
      </c>
    </row>
    <row r="104" spans="1:29" ht="18.75" x14ac:dyDescent="0.25">
      <c r="A104" s="69"/>
      <c r="B104" s="20" t="s">
        <v>255</v>
      </c>
      <c r="C104" s="21">
        <v>10</v>
      </c>
      <c r="D104" s="21">
        <v>0.3</v>
      </c>
      <c r="E104" s="21">
        <v>47</v>
      </c>
      <c r="F104" s="21" t="s">
        <v>249</v>
      </c>
      <c r="G104" s="21">
        <v>55</v>
      </c>
      <c r="H104" s="21" t="s">
        <v>250</v>
      </c>
      <c r="I104" s="21"/>
      <c r="J104" s="21" t="s">
        <v>135</v>
      </c>
      <c r="K104" s="21" t="s">
        <v>135</v>
      </c>
      <c r="L104" s="21"/>
      <c r="M104" s="21"/>
      <c r="N104" s="21"/>
      <c r="O104" s="21">
        <v>0.45</v>
      </c>
      <c r="P104" s="26">
        <f t="shared" si="28"/>
        <v>0.12528</v>
      </c>
      <c r="Q104" s="26">
        <f t="shared" si="29"/>
        <v>0.504</v>
      </c>
      <c r="R104" s="26">
        <f t="shared" si="30"/>
        <v>0.41760000000000003</v>
      </c>
      <c r="S104" s="26"/>
      <c r="T104" s="26"/>
      <c r="U104" s="22"/>
      <c r="V104" s="22"/>
      <c r="W104" s="22"/>
      <c r="X104" s="22"/>
      <c r="Y104" s="22"/>
      <c r="Z104" s="26"/>
      <c r="AA104" s="29">
        <v>125.28</v>
      </c>
      <c r="AB104" s="29">
        <v>504</v>
      </c>
      <c r="AC104" s="29">
        <v>417.6</v>
      </c>
    </row>
    <row r="105" spans="1:29" ht="18.75" x14ac:dyDescent="0.25">
      <c r="A105" s="69"/>
      <c r="B105" s="20" t="s">
        <v>256</v>
      </c>
      <c r="C105" s="21">
        <v>10</v>
      </c>
      <c r="D105" s="21">
        <v>0.3</v>
      </c>
      <c r="E105" s="21">
        <v>47</v>
      </c>
      <c r="F105" s="21" t="s">
        <v>249</v>
      </c>
      <c r="G105" s="21">
        <v>55</v>
      </c>
      <c r="H105" s="21" t="s">
        <v>250</v>
      </c>
      <c r="I105" s="21"/>
      <c r="J105" s="21" t="s">
        <v>135</v>
      </c>
      <c r="K105" s="21" t="s">
        <v>135</v>
      </c>
      <c r="L105" s="21"/>
      <c r="M105" s="21"/>
      <c r="N105" s="21"/>
      <c r="O105" s="21">
        <v>2.29</v>
      </c>
      <c r="P105" s="26">
        <f t="shared" si="28"/>
        <v>1.0713599999999999</v>
      </c>
      <c r="Q105" s="26">
        <f t="shared" si="29"/>
        <v>2.0030399999999999</v>
      </c>
      <c r="R105" s="26">
        <f t="shared" si="30"/>
        <v>2.1484800000000002</v>
      </c>
      <c r="S105" s="26"/>
      <c r="T105" s="26"/>
      <c r="U105" s="22"/>
      <c r="V105" s="22"/>
      <c r="W105" s="22"/>
      <c r="X105" s="22"/>
      <c r="Y105" s="22"/>
      <c r="Z105" s="26"/>
      <c r="AA105" s="29">
        <v>1071.3599999999999</v>
      </c>
      <c r="AB105" s="29">
        <v>2003.04</v>
      </c>
      <c r="AC105" s="29">
        <v>2148.48</v>
      </c>
    </row>
    <row r="106" spans="1:29" ht="18.75" x14ac:dyDescent="0.25">
      <c r="A106" s="69"/>
      <c r="B106" s="20" t="s">
        <v>257</v>
      </c>
      <c r="C106" s="21">
        <v>10</v>
      </c>
      <c r="D106" s="21">
        <v>0.3</v>
      </c>
      <c r="E106" s="21">
        <v>47</v>
      </c>
      <c r="F106" s="21" t="s">
        <v>249</v>
      </c>
      <c r="G106" s="21">
        <v>55</v>
      </c>
      <c r="H106" s="21" t="s">
        <v>250</v>
      </c>
      <c r="I106" s="21"/>
      <c r="J106" s="21" t="s">
        <v>135</v>
      </c>
      <c r="K106" s="21" t="s">
        <v>135</v>
      </c>
      <c r="L106" s="21"/>
      <c r="M106" s="21"/>
      <c r="N106" s="21"/>
      <c r="O106" s="21">
        <v>0.72</v>
      </c>
      <c r="P106" s="26">
        <f t="shared" si="28"/>
        <v>0.25919999999999999</v>
      </c>
      <c r="Q106" s="26">
        <f t="shared" si="29"/>
        <v>0.59184000000000003</v>
      </c>
      <c r="R106" s="26">
        <f t="shared" si="30"/>
        <v>0.44495999999999997</v>
      </c>
      <c r="S106" s="26"/>
      <c r="T106" s="26"/>
      <c r="U106" s="22"/>
      <c r="V106" s="22"/>
      <c r="W106" s="22"/>
      <c r="X106" s="22"/>
      <c r="Y106" s="22"/>
      <c r="Z106" s="26"/>
      <c r="AA106" s="29">
        <v>259.2</v>
      </c>
      <c r="AB106" s="29">
        <v>591.84</v>
      </c>
      <c r="AC106" s="29">
        <v>444.96</v>
      </c>
    </row>
    <row r="107" spans="1:29" ht="18.75" x14ac:dyDescent="0.25">
      <c r="A107" s="69"/>
      <c r="B107" s="24" t="s">
        <v>258</v>
      </c>
      <c r="C107" s="25">
        <v>10</v>
      </c>
      <c r="D107" s="25">
        <v>0.3</v>
      </c>
      <c r="E107" s="25">
        <v>47</v>
      </c>
      <c r="F107" s="25" t="s">
        <v>249</v>
      </c>
      <c r="G107" s="25">
        <v>55</v>
      </c>
      <c r="H107" s="25" t="s">
        <v>250</v>
      </c>
      <c r="I107" s="25"/>
      <c r="J107" s="25" t="s">
        <v>135</v>
      </c>
      <c r="K107" s="25" t="s">
        <v>135</v>
      </c>
      <c r="L107" s="25"/>
      <c r="M107" s="25"/>
      <c r="N107" s="25"/>
      <c r="O107" s="25">
        <v>0</v>
      </c>
      <c r="P107" s="26">
        <f t="shared" si="28"/>
        <v>0.84527999999999992</v>
      </c>
      <c r="Q107" s="26">
        <f t="shared" si="29"/>
        <v>1.7567999999999999</v>
      </c>
      <c r="R107" s="26">
        <f t="shared" si="30"/>
        <v>1.9512</v>
      </c>
      <c r="S107" s="26"/>
      <c r="T107" s="26"/>
      <c r="U107" s="22">
        <f>SUM(Q99:Q107)</f>
        <v>9.2606400000000004</v>
      </c>
      <c r="V107" s="22"/>
      <c r="W107" s="22"/>
      <c r="X107" s="22"/>
      <c r="Y107" s="22"/>
      <c r="Z107" s="26"/>
      <c r="AA107" s="29">
        <v>845.28</v>
      </c>
      <c r="AB107" s="29">
        <v>1756.8</v>
      </c>
      <c r="AC107" s="29">
        <v>1951.2</v>
      </c>
    </row>
    <row r="108" spans="1:29" ht="18.75" x14ac:dyDescent="0.25">
      <c r="A108" s="67" t="s">
        <v>259</v>
      </c>
      <c r="B108" s="20" t="s">
        <v>260</v>
      </c>
      <c r="C108" s="21">
        <v>10</v>
      </c>
      <c r="D108" s="21">
        <v>0.3</v>
      </c>
      <c r="E108" s="21">
        <v>47</v>
      </c>
      <c r="F108" s="21" t="s">
        <v>213</v>
      </c>
      <c r="G108" s="21">
        <v>50</v>
      </c>
      <c r="H108" s="21" t="s">
        <v>157</v>
      </c>
      <c r="I108" s="21"/>
      <c r="J108" s="21" t="s">
        <v>135</v>
      </c>
      <c r="K108" s="21" t="s">
        <v>135</v>
      </c>
      <c r="L108" s="21"/>
      <c r="M108" s="21"/>
      <c r="N108" s="21"/>
      <c r="O108" s="21">
        <v>0.8</v>
      </c>
      <c r="P108" s="26">
        <f t="shared" ref="P108:P111" si="31">AA108/1000</f>
        <v>0.33839999999999998</v>
      </c>
      <c r="Q108" s="26">
        <f t="shared" ref="Q108:Q111" si="32">AB108/1000</f>
        <v>0.47520000000000001</v>
      </c>
      <c r="R108" s="26">
        <f t="shared" ref="R108:R111" si="33">AC108/1000</f>
        <v>0.51479999999999992</v>
      </c>
      <c r="S108" s="26"/>
      <c r="T108" s="26"/>
      <c r="U108" s="22">
        <f>Q108</f>
        <v>0.47520000000000001</v>
      </c>
      <c r="V108" s="22"/>
      <c r="W108" s="22"/>
      <c r="X108" s="22"/>
      <c r="Y108" s="22"/>
      <c r="Z108" s="26"/>
      <c r="AA108" s="31">
        <v>338.4</v>
      </c>
      <c r="AB108" s="31">
        <v>475.2</v>
      </c>
      <c r="AC108" s="31">
        <v>514.79999999999995</v>
      </c>
    </row>
    <row r="109" spans="1:29" ht="18.75" x14ac:dyDescent="0.25">
      <c r="A109" s="67"/>
      <c r="B109" s="20" t="s">
        <v>261</v>
      </c>
      <c r="C109" s="21">
        <v>10</v>
      </c>
      <c r="D109" s="21">
        <v>0.3</v>
      </c>
      <c r="E109" s="21">
        <v>47</v>
      </c>
      <c r="F109" s="21" t="s">
        <v>213</v>
      </c>
      <c r="G109" s="21">
        <v>50</v>
      </c>
      <c r="H109" s="21" t="s">
        <v>157</v>
      </c>
      <c r="I109" s="21"/>
      <c r="J109" s="21">
        <v>75</v>
      </c>
      <c r="K109" s="21" t="s">
        <v>167</v>
      </c>
      <c r="L109" s="21"/>
      <c r="M109" s="21"/>
      <c r="N109" s="21"/>
      <c r="O109" s="21">
        <v>0.86</v>
      </c>
      <c r="P109" s="26">
        <f t="shared" si="31"/>
        <v>0.46920000000000001</v>
      </c>
      <c r="Q109" s="26">
        <f t="shared" si="32"/>
        <v>0.55920000000000003</v>
      </c>
      <c r="R109" s="26">
        <f t="shared" si="33"/>
        <v>0.58440000000000003</v>
      </c>
      <c r="S109" s="26"/>
      <c r="T109" s="26"/>
      <c r="U109" s="22"/>
      <c r="V109" s="22"/>
      <c r="W109" s="22"/>
      <c r="X109" s="22"/>
      <c r="Y109" s="22"/>
      <c r="Z109" s="26"/>
      <c r="AA109" s="31">
        <v>469.2</v>
      </c>
      <c r="AB109" s="31">
        <v>559.20000000000005</v>
      </c>
      <c r="AC109" s="31">
        <v>584.4</v>
      </c>
    </row>
    <row r="110" spans="1:29" ht="18.75" x14ac:dyDescent="0.25">
      <c r="A110" s="67"/>
      <c r="B110" s="20" t="s">
        <v>262</v>
      </c>
      <c r="C110" s="21">
        <v>10</v>
      </c>
      <c r="D110" s="21">
        <v>0.3</v>
      </c>
      <c r="E110" s="21">
        <v>47</v>
      </c>
      <c r="F110" s="21" t="s">
        <v>213</v>
      </c>
      <c r="G110" s="21">
        <v>50</v>
      </c>
      <c r="H110" s="21" t="s">
        <v>157</v>
      </c>
      <c r="I110" s="21"/>
      <c r="J110" s="21">
        <v>75</v>
      </c>
      <c r="K110" s="21" t="s">
        <v>167</v>
      </c>
      <c r="L110" s="21"/>
      <c r="M110" s="21"/>
      <c r="N110" s="21"/>
      <c r="O110" s="21">
        <v>0.02</v>
      </c>
      <c r="P110" s="26">
        <f t="shared" si="31"/>
        <v>1.44E-2</v>
      </c>
      <c r="Q110" s="26">
        <f t="shared" si="32"/>
        <v>1.52E-2</v>
      </c>
      <c r="R110" s="26">
        <f t="shared" si="33"/>
        <v>1.4800000000000001E-2</v>
      </c>
      <c r="S110" s="26"/>
      <c r="T110" s="26"/>
      <c r="U110" s="22"/>
      <c r="V110" s="22"/>
      <c r="W110" s="22"/>
      <c r="X110" s="22"/>
      <c r="Y110" s="22"/>
      <c r="Z110" s="26"/>
      <c r="AA110" s="31">
        <v>14.4</v>
      </c>
      <c r="AB110" s="31">
        <v>15.2</v>
      </c>
      <c r="AC110" s="31">
        <v>14.8</v>
      </c>
    </row>
    <row r="111" spans="1:29" ht="18.75" x14ac:dyDescent="0.25">
      <c r="A111" s="68"/>
      <c r="B111" s="24" t="s">
        <v>263</v>
      </c>
      <c r="C111" s="25">
        <v>10</v>
      </c>
      <c r="D111" s="25">
        <v>0.3</v>
      </c>
      <c r="E111" s="25">
        <v>47</v>
      </c>
      <c r="F111" s="25" t="s">
        <v>213</v>
      </c>
      <c r="G111" s="25">
        <v>50</v>
      </c>
      <c r="H111" s="25" t="s">
        <v>157</v>
      </c>
      <c r="I111" s="25"/>
      <c r="J111" s="25">
        <v>75</v>
      </c>
      <c r="K111" s="25" t="s">
        <v>167</v>
      </c>
      <c r="L111" s="25"/>
      <c r="M111" s="25"/>
      <c r="N111" s="25"/>
      <c r="O111" s="25">
        <v>0.09</v>
      </c>
      <c r="P111" s="26">
        <f t="shared" si="31"/>
        <v>3.8399999999999997E-2</v>
      </c>
      <c r="Q111" s="26">
        <f t="shared" si="32"/>
        <v>6.5200000000000008E-2</v>
      </c>
      <c r="R111" s="26">
        <f t="shared" si="33"/>
        <v>5.9200000000000003E-2</v>
      </c>
      <c r="S111" s="26"/>
      <c r="T111" s="26"/>
      <c r="U111" s="22">
        <f>Q109+Q110+Q111</f>
        <v>0.63960000000000006</v>
      </c>
      <c r="V111" s="22"/>
      <c r="W111" s="22"/>
      <c r="X111" s="22"/>
      <c r="Y111" s="22"/>
      <c r="Z111" s="26"/>
      <c r="AA111" s="31">
        <v>38.4</v>
      </c>
      <c r="AB111" s="31">
        <v>65.2</v>
      </c>
      <c r="AC111" s="31">
        <v>59.2</v>
      </c>
    </row>
    <row r="112" spans="1:29" ht="18.75" x14ac:dyDescent="0.25">
      <c r="A112" s="67" t="s">
        <v>264</v>
      </c>
      <c r="B112" s="20" t="s">
        <v>265</v>
      </c>
      <c r="C112" s="21">
        <v>11</v>
      </c>
      <c r="D112" s="21">
        <v>0.3</v>
      </c>
      <c r="E112" s="21">
        <v>46.8</v>
      </c>
      <c r="F112" s="21" t="s">
        <v>266</v>
      </c>
      <c r="G112" s="21">
        <v>60</v>
      </c>
      <c r="H112" s="21" t="s">
        <v>250</v>
      </c>
      <c r="I112" s="21"/>
      <c r="J112" s="21">
        <v>30</v>
      </c>
      <c r="K112" s="21" t="s">
        <v>167</v>
      </c>
      <c r="L112" s="21"/>
      <c r="M112" s="21"/>
      <c r="N112" s="21"/>
      <c r="O112" s="21">
        <v>0.44</v>
      </c>
      <c r="P112" s="26">
        <f t="shared" ref="P112:P119" si="34">AA112/1000</f>
        <v>0.17136000000000001</v>
      </c>
      <c r="Q112" s="26">
        <f t="shared" ref="Q112:Q119" si="35">AB112/1000</f>
        <v>0.25824000000000003</v>
      </c>
      <c r="R112" s="26">
        <f t="shared" ref="R112:R119" si="36">AC112/1000</f>
        <v>0.2712</v>
      </c>
      <c r="S112" s="26"/>
      <c r="T112" s="26"/>
      <c r="U112" s="22"/>
      <c r="V112" s="22"/>
      <c r="W112" s="22"/>
      <c r="X112" s="22"/>
      <c r="Y112" s="22"/>
      <c r="Z112" s="26"/>
      <c r="AA112" s="31">
        <v>171.36</v>
      </c>
      <c r="AB112" s="31">
        <v>258.24</v>
      </c>
      <c r="AC112" s="31">
        <v>271.2</v>
      </c>
    </row>
    <row r="113" spans="1:29" ht="18.75" x14ac:dyDescent="0.25">
      <c r="A113" s="67"/>
      <c r="B113" s="20" t="s">
        <v>267</v>
      </c>
      <c r="C113" s="21">
        <v>11</v>
      </c>
      <c r="D113" s="21">
        <v>0.3</v>
      </c>
      <c r="E113" s="21">
        <v>46.8</v>
      </c>
      <c r="F113" s="21" t="s">
        <v>266</v>
      </c>
      <c r="G113" s="21">
        <v>60</v>
      </c>
      <c r="H113" s="21" t="s">
        <v>250</v>
      </c>
      <c r="I113" s="21"/>
      <c r="J113" s="21">
        <v>30</v>
      </c>
      <c r="K113" s="21" t="s">
        <v>167</v>
      </c>
      <c r="L113" s="21"/>
      <c r="M113" s="21"/>
      <c r="N113" s="21"/>
      <c r="O113" s="21">
        <v>0.53</v>
      </c>
      <c r="P113" s="26">
        <f t="shared" si="34"/>
        <v>0.37872</v>
      </c>
      <c r="Q113" s="26">
        <f t="shared" si="35"/>
        <v>0.53088000000000002</v>
      </c>
      <c r="R113" s="26">
        <f t="shared" si="36"/>
        <v>0.45983999999999997</v>
      </c>
      <c r="S113" s="26"/>
      <c r="T113" s="26"/>
      <c r="U113" s="22"/>
      <c r="V113" s="22"/>
      <c r="W113" s="22"/>
      <c r="X113" s="22"/>
      <c r="Y113" s="22"/>
      <c r="Z113" s="26"/>
      <c r="AA113" s="31">
        <v>378.72</v>
      </c>
      <c r="AB113" s="31">
        <v>530.88</v>
      </c>
      <c r="AC113" s="31">
        <v>459.84</v>
      </c>
    </row>
    <row r="114" spans="1:29" ht="18.75" x14ac:dyDescent="0.25">
      <c r="A114" s="67"/>
      <c r="B114" s="20" t="s">
        <v>268</v>
      </c>
      <c r="C114" s="21">
        <v>11</v>
      </c>
      <c r="D114" s="21">
        <v>0.3</v>
      </c>
      <c r="E114" s="21">
        <v>46.8</v>
      </c>
      <c r="F114" s="21" t="s">
        <v>266</v>
      </c>
      <c r="G114" s="21">
        <v>60</v>
      </c>
      <c r="H114" s="21" t="s">
        <v>250</v>
      </c>
      <c r="I114" s="21"/>
      <c r="J114" s="21">
        <v>30</v>
      </c>
      <c r="K114" s="21" t="s">
        <v>167</v>
      </c>
      <c r="L114" s="21"/>
      <c r="M114" s="21"/>
      <c r="N114" s="21"/>
      <c r="O114" s="21">
        <v>0.25</v>
      </c>
      <c r="P114" s="26">
        <f t="shared" si="34"/>
        <v>0.17046</v>
      </c>
      <c r="Q114" s="26">
        <f t="shared" si="35"/>
        <v>0.14759999999999998</v>
      </c>
      <c r="R114" s="26">
        <f t="shared" si="36"/>
        <v>0.20232</v>
      </c>
      <c r="S114" s="26"/>
      <c r="T114" s="26"/>
      <c r="U114" s="22"/>
      <c r="V114" s="22"/>
      <c r="W114" s="22"/>
      <c r="X114" s="22"/>
      <c r="Y114" s="22"/>
      <c r="Z114" s="26"/>
      <c r="AA114" s="31">
        <v>170.46</v>
      </c>
      <c r="AB114" s="31">
        <v>147.6</v>
      </c>
      <c r="AC114" s="31">
        <v>202.32</v>
      </c>
    </row>
    <row r="115" spans="1:29" ht="18.75" x14ac:dyDescent="0.25">
      <c r="A115" s="67"/>
      <c r="B115" s="20" t="s">
        <v>269</v>
      </c>
      <c r="C115" s="21">
        <v>11</v>
      </c>
      <c r="D115" s="21">
        <v>0.3</v>
      </c>
      <c r="E115" s="21">
        <v>46.8</v>
      </c>
      <c r="F115" s="21" t="s">
        <v>266</v>
      </c>
      <c r="G115" s="21">
        <v>60</v>
      </c>
      <c r="H115" s="21" t="s">
        <v>250</v>
      </c>
      <c r="I115" s="21"/>
      <c r="J115" s="21">
        <v>30</v>
      </c>
      <c r="K115" s="21" t="s">
        <v>167</v>
      </c>
      <c r="L115" s="21"/>
      <c r="M115" s="21"/>
      <c r="N115" s="21"/>
      <c r="O115" s="21">
        <v>0.69</v>
      </c>
      <c r="P115" s="26">
        <f t="shared" si="34"/>
        <v>0.25775999999999999</v>
      </c>
      <c r="Q115" s="26">
        <f t="shared" si="35"/>
        <v>0.38375999999999999</v>
      </c>
      <c r="R115" s="26">
        <f t="shared" si="36"/>
        <v>0.37104000000000004</v>
      </c>
      <c r="S115" s="26"/>
      <c r="T115" s="26"/>
      <c r="U115" s="22"/>
      <c r="V115" s="22"/>
      <c r="W115" s="22"/>
      <c r="X115" s="22"/>
      <c r="Y115" s="22"/>
      <c r="Z115" s="26"/>
      <c r="AA115" s="31">
        <v>257.76</v>
      </c>
      <c r="AB115" s="31">
        <v>383.76</v>
      </c>
      <c r="AC115" s="31">
        <v>371.04</v>
      </c>
    </row>
    <row r="116" spans="1:29" ht="18.75" x14ac:dyDescent="0.25">
      <c r="A116" s="67"/>
      <c r="B116" s="20" t="s">
        <v>270</v>
      </c>
      <c r="C116" s="21">
        <v>11</v>
      </c>
      <c r="D116" s="21">
        <v>0.3</v>
      </c>
      <c r="E116" s="21">
        <v>46.8</v>
      </c>
      <c r="F116" s="21" t="s">
        <v>266</v>
      </c>
      <c r="G116" s="21">
        <v>60</v>
      </c>
      <c r="H116" s="21" t="s">
        <v>250</v>
      </c>
      <c r="I116" s="21"/>
      <c r="J116" s="21">
        <v>30</v>
      </c>
      <c r="K116" s="21" t="s">
        <v>167</v>
      </c>
      <c r="L116" s="21"/>
      <c r="M116" s="21"/>
      <c r="N116" s="21"/>
      <c r="O116" s="21">
        <v>0</v>
      </c>
      <c r="P116" s="26">
        <f t="shared" si="34"/>
        <v>0</v>
      </c>
      <c r="Q116" s="26">
        <f t="shared" si="35"/>
        <v>-2.3999999999999998E-4</v>
      </c>
      <c r="R116" s="26">
        <f t="shared" si="36"/>
        <v>0</v>
      </c>
      <c r="S116" s="26"/>
      <c r="T116" s="26"/>
      <c r="U116" s="22"/>
      <c r="V116" s="22"/>
      <c r="W116" s="22"/>
      <c r="X116" s="22"/>
      <c r="Y116" s="22"/>
      <c r="Z116" s="26"/>
      <c r="AA116" s="31">
        <v>0</v>
      </c>
      <c r="AB116" s="31">
        <v>-0.24</v>
      </c>
      <c r="AC116" s="31">
        <v>0</v>
      </c>
    </row>
    <row r="117" spans="1:29" ht="18.75" x14ac:dyDescent="0.25">
      <c r="A117" s="67"/>
      <c r="B117" s="20" t="s">
        <v>271</v>
      </c>
      <c r="C117" s="21">
        <v>11</v>
      </c>
      <c r="D117" s="21">
        <v>0.3</v>
      </c>
      <c r="E117" s="21">
        <v>46.8</v>
      </c>
      <c r="F117" s="21" t="s">
        <v>266</v>
      </c>
      <c r="G117" s="21">
        <v>60</v>
      </c>
      <c r="H117" s="21" t="s">
        <v>250</v>
      </c>
      <c r="I117" s="21"/>
      <c r="J117" s="21">
        <v>30</v>
      </c>
      <c r="K117" s="21" t="s">
        <v>167</v>
      </c>
      <c r="L117" s="21"/>
      <c r="M117" s="21"/>
      <c r="N117" s="21"/>
      <c r="O117" s="21">
        <v>0.04</v>
      </c>
      <c r="P117" s="26">
        <f t="shared" si="34"/>
        <v>2.4480000000000002E-2</v>
      </c>
      <c r="Q117" s="26">
        <f t="shared" si="35"/>
        <v>3.2640000000000002E-2</v>
      </c>
      <c r="R117" s="26">
        <f t="shared" si="36"/>
        <v>2.376E-2</v>
      </c>
      <c r="S117" s="26"/>
      <c r="T117" s="26"/>
      <c r="U117" s="22"/>
      <c r="V117" s="22"/>
      <c r="W117" s="22"/>
      <c r="X117" s="22"/>
      <c r="Y117" s="22"/>
      <c r="Z117" s="26"/>
      <c r="AA117" s="31">
        <v>24.48</v>
      </c>
      <c r="AB117" s="31">
        <v>32.64</v>
      </c>
      <c r="AC117" s="31">
        <v>23.76</v>
      </c>
    </row>
    <row r="118" spans="1:29" ht="18.75" x14ac:dyDescent="0.25">
      <c r="A118" s="67"/>
      <c r="B118" s="20" t="s">
        <v>272</v>
      </c>
      <c r="C118" s="21">
        <v>11</v>
      </c>
      <c r="D118" s="21">
        <v>0.3</v>
      </c>
      <c r="E118" s="21">
        <v>46.8</v>
      </c>
      <c r="F118" s="21" t="s">
        <v>266</v>
      </c>
      <c r="G118" s="21">
        <v>60</v>
      </c>
      <c r="H118" s="21" t="s">
        <v>250</v>
      </c>
      <c r="I118" s="21"/>
      <c r="J118" s="21">
        <v>30</v>
      </c>
      <c r="K118" s="21" t="s">
        <v>167</v>
      </c>
      <c r="L118" s="21"/>
      <c r="M118" s="21"/>
      <c r="N118" s="21"/>
      <c r="O118" s="21">
        <v>0.12</v>
      </c>
      <c r="P118" s="26">
        <f t="shared" si="34"/>
        <v>0.12432</v>
      </c>
      <c r="Q118" s="26">
        <f t="shared" si="35"/>
        <v>0.14399999999999999</v>
      </c>
      <c r="R118" s="26">
        <f t="shared" si="36"/>
        <v>0.12863999999999998</v>
      </c>
      <c r="S118" s="26"/>
      <c r="T118" s="26"/>
      <c r="U118" s="22"/>
      <c r="V118" s="22"/>
      <c r="W118" s="22"/>
      <c r="X118" s="22"/>
      <c r="Y118" s="22"/>
      <c r="Z118" s="26"/>
      <c r="AA118" s="31">
        <v>124.32</v>
      </c>
      <c r="AB118" s="31">
        <v>144</v>
      </c>
      <c r="AC118" s="31">
        <v>128.63999999999999</v>
      </c>
    </row>
    <row r="119" spans="1:29" ht="18.75" x14ac:dyDescent="0.25">
      <c r="A119" s="68"/>
      <c r="B119" s="24" t="s">
        <v>273</v>
      </c>
      <c r="C119" s="25">
        <v>11</v>
      </c>
      <c r="D119" s="25">
        <v>0.3</v>
      </c>
      <c r="E119" s="25">
        <v>46.8</v>
      </c>
      <c r="F119" s="25" t="s">
        <v>266</v>
      </c>
      <c r="G119" s="25">
        <v>60</v>
      </c>
      <c r="H119" s="25" t="s">
        <v>250</v>
      </c>
      <c r="I119" s="25"/>
      <c r="J119" s="25">
        <v>30</v>
      </c>
      <c r="K119" s="25" t="s">
        <v>167</v>
      </c>
      <c r="L119" s="25"/>
      <c r="M119" s="25"/>
      <c r="N119" s="25"/>
      <c r="O119" s="25">
        <v>0.27</v>
      </c>
      <c r="P119" s="26">
        <f t="shared" si="34"/>
        <v>0.19344</v>
      </c>
      <c r="Q119" s="26">
        <f t="shared" si="35"/>
        <v>0.20976</v>
      </c>
      <c r="R119" s="26">
        <f t="shared" si="36"/>
        <v>0.20208000000000001</v>
      </c>
      <c r="S119" s="26"/>
      <c r="T119" s="26"/>
      <c r="U119" s="22">
        <f>SUM(Q112:Q119)</f>
        <v>1.7066399999999997</v>
      </c>
      <c r="V119" s="22"/>
      <c r="W119" s="22"/>
      <c r="X119" s="22"/>
      <c r="Y119" s="22"/>
      <c r="Z119" s="26"/>
      <c r="AA119" s="31">
        <v>193.44</v>
      </c>
      <c r="AB119" s="31">
        <v>209.76</v>
      </c>
      <c r="AC119" s="31">
        <v>202.08</v>
      </c>
    </row>
    <row r="120" spans="1:29" ht="18.75" x14ac:dyDescent="0.25">
      <c r="A120" s="67" t="s">
        <v>274</v>
      </c>
      <c r="B120" s="20" t="s">
        <v>275</v>
      </c>
      <c r="C120" s="21">
        <v>11</v>
      </c>
      <c r="D120" s="21">
        <v>0.3</v>
      </c>
      <c r="E120" s="21">
        <v>46.8</v>
      </c>
      <c r="F120" s="21" t="s">
        <v>266</v>
      </c>
      <c r="G120" s="21">
        <v>60</v>
      </c>
      <c r="H120" s="21" t="s">
        <v>250</v>
      </c>
      <c r="I120" s="21"/>
      <c r="J120" s="21">
        <v>55</v>
      </c>
      <c r="K120" s="21" t="s">
        <v>167</v>
      </c>
      <c r="L120" s="21"/>
      <c r="M120" s="21"/>
      <c r="N120" s="21"/>
      <c r="O120" s="21">
        <v>0.79</v>
      </c>
      <c r="P120" s="26">
        <f t="shared" ref="P120:P123" si="37">AA120/1000</f>
        <v>0.41189999999999999</v>
      </c>
      <c r="Q120" s="26">
        <f t="shared" ref="Q120:Q183" si="38">AB120/1000</f>
        <v>0.53939999999999999</v>
      </c>
      <c r="R120" s="26">
        <f t="shared" ref="R120:R183" si="39">AC120/1000</f>
        <v>0.53849999999999998</v>
      </c>
      <c r="S120" s="26"/>
      <c r="T120" s="26"/>
      <c r="U120" s="22"/>
      <c r="V120" s="22"/>
      <c r="W120" s="22"/>
      <c r="X120" s="22"/>
      <c r="Y120" s="22"/>
      <c r="Z120" s="26"/>
      <c r="AA120" s="31">
        <v>411.9</v>
      </c>
      <c r="AB120" s="31">
        <v>539.4</v>
      </c>
      <c r="AC120" s="31">
        <v>538.5</v>
      </c>
    </row>
    <row r="121" spans="1:29" ht="18.75" x14ac:dyDescent="0.25">
      <c r="A121" s="67"/>
      <c r="B121" s="20" t="s">
        <v>276</v>
      </c>
      <c r="C121" s="21">
        <v>11</v>
      </c>
      <c r="D121" s="21">
        <v>0.3</v>
      </c>
      <c r="E121" s="21">
        <v>46.8</v>
      </c>
      <c r="F121" s="21" t="s">
        <v>266</v>
      </c>
      <c r="G121" s="21">
        <v>60</v>
      </c>
      <c r="H121" s="21" t="s">
        <v>250</v>
      </c>
      <c r="I121" s="21"/>
      <c r="J121" s="21">
        <v>55</v>
      </c>
      <c r="K121" s="21" t="s">
        <v>167</v>
      </c>
      <c r="L121" s="21"/>
      <c r="M121" s="21"/>
      <c r="N121" s="21"/>
      <c r="O121" s="21">
        <v>0.36</v>
      </c>
      <c r="P121" s="26">
        <f t="shared" si="37"/>
        <v>0.1714</v>
      </c>
      <c r="Q121" s="26">
        <f t="shared" si="38"/>
        <v>0.29960000000000003</v>
      </c>
      <c r="R121" s="26">
        <f t="shared" si="39"/>
        <v>0.26819999999999999</v>
      </c>
      <c r="S121" s="26"/>
      <c r="T121" s="26"/>
      <c r="U121" s="22"/>
      <c r="V121" s="22"/>
      <c r="W121" s="22"/>
      <c r="X121" s="22"/>
      <c r="Y121" s="22"/>
      <c r="Z121" s="26"/>
      <c r="AA121" s="31">
        <v>171.4</v>
      </c>
      <c r="AB121" s="31">
        <v>299.60000000000002</v>
      </c>
      <c r="AC121" s="31">
        <v>268.2</v>
      </c>
    </row>
    <row r="122" spans="1:29" ht="18.75" x14ac:dyDescent="0.25">
      <c r="A122" s="67"/>
      <c r="B122" s="20" t="s">
        <v>277</v>
      </c>
      <c r="C122" s="21">
        <v>11</v>
      </c>
      <c r="D122" s="21">
        <v>0.3</v>
      </c>
      <c r="E122" s="21">
        <v>46.8</v>
      </c>
      <c r="F122" s="21" t="s">
        <v>266</v>
      </c>
      <c r="G122" s="21">
        <v>60</v>
      </c>
      <c r="H122" s="21" t="s">
        <v>250</v>
      </c>
      <c r="I122" s="21"/>
      <c r="J122" s="21">
        <v>55</v>
      </c>
      <c r="K122" s="21" t="s">
        <v>167</v>
      </c>
      <c r="L122" s="21"/>
      <c r="M122" s="21"/>
      <c r="N122" s="21"/>
      <c r="O122" s="21">
        <v>0.39</v>
      </c>
      <c r="P122" s="26">
        <f t="shared" si="37"/>
        <v>0.14460000000000001</v>
      </c>
      <c r="Q122" s="26">
        <f t="shared" si="38"/>
        <v>0.1812</v>
      </c>
      <c r="R122" s="26">
        <f t="shared" si="39"/>
        <v>0.19080000000000003</v>
      </c>
      <c r="S122" s="26"/>
      <c r="T122" s="26"/>
      <c r="U122" s="22"/>
      <c r="V122" s="22"/>
      <c r="W122" s="22"/>
      <c r="X122" s="22"/>
      <c r="Y122" s="22"/>
      <c r="Z122" s="26"/>
      <c r="AA122" s="31">
        <v>144.6</v>
      </c>
      <c r="AB122" s="31">
        <v>181.2</v>
      </c>
      <c r="AC122" s="31">
        <v>190.8</v>
      </c>
    </row>
    <row r="123" spans="1:29" ht="18.75" x14ac:dyDescent="0.25">
      <c r="A123" s="68"/>
      <c r="B123" s="24" t="s">
        <v>278</v>
      </c>
      <c r="C123" s="25">
        <v>11</v>
      </c>
      <c r="D123" s="25">
        <v>0.3</v>
      </c>
      <c r="E123" s="25">
        <v>46.8</v>
      </c>
      <c r="F123" s="25" t="s">
        <v>266</v>
      </c>
      <c r="G123" s="25">
        <v>60</v>
      </c>
      <c r="H123" s="25" t="s">
        <v>250</v>
      </c>
      <c r="I123" s="25"/>
      <c r="J123" s="25">
        <v>55</v>
      </c>
      <c r="K123" s="25" t="s">
        <v>167</v>
      </c>
      <c r="L123" s="25"/>
      <c r="M123" s="25"/>
      <c r="N123" s="25"/>
      <c r="O123" s="25">
        <v>0.1</v>
      </c>
      <c r="P123" s="26">
        <f t="shared" si="37"/>
        <v>7.0199999999999999E-2</v>
      </c>
      <c r="Q123" s="26">
        <f t="shared" si="38"/>
        <v>7.8900000000000012E-2</v>
      </c>
      <c r="R123" s="26">
        <f t="shared" si="39"/>
        <v>9.2999999999999999E-2</v>
      </c>
      <c r="S123" s="26"/>
      <c r="T123" s="26"/>
      <c r="U123" s="22">
        <f>SUM(Q120:Q123)</f>
        <v>1.0991</v>
      </c>
      <c r="V123" s="22"/>
      <c r="W123" s="22"/>
      <c r="X123" s="22"/>
      <c r="Y123" s="22"/>
      <c r="Z123" s="26"/>
      <c r="AA123" s="31">
        <v>70.2</v>
      </c>
      <c r="AB123" s="31">
        <v>78.900000000000006</v>
      </c>
      <c r="AC123" s="31">
        <v>93</v>
      </c>
    </row>
    <row r="124" spans="1:29" ht="18.75" x14ac:dyDescent="0.25">
      <c r="A124" s="67" t="s">
        <v>279</v>
      </c>
      <c r="B124" s="20" t="s">
        <v>280</v>
      </c>
      <c r="C124" s="21">
        <v>11</v>
      </c>
      <c r="D124" s="21">
        <v>0.3</v>
      </c>
      <c r="E124" s="21">
        <v>46.8</v>
      </c>
      <c r="F124" s="21" t="s">
        <v>266</v>
      </c>
      <c r="G124" s="21">
        <v>60</v>
      </c>
      <c r="H124" s="21" t="s">
        <v>250</v>
      </c>
      <c r="I124" s="21"/>
      <c r="J124" s="21">
        <v>95</v>
      </c>
      <c r="K124" s="21" t="s">
        <v>167</v>
      </c>
      <c r="L124" s="21"/>
      <c r="M124" s="21"/>
      <c r="N124" s="21"/>
      <c r="O124" s="21">
        <v>0.15</v>
      </c>
      <c r="P124" s="26">
        <f t="shared" ref="P124:P129" si="40">AA124/1000</f>
        <v>1.9800000000000002E-2</v>
      </c>
      <c r="Q124" s="26">
        <f t="shared" si="38"/>
        <v>8.0399999999999999E-2</v>
      </c>
      <c r="R124" s="26">
        <f t="shared" si="39"/>
        <v>3.9E-2</v>
      </c>
      <c r="S124" s="26"/>
      <c r="T124" s="26"/>
      <c r="U124" s="22"/>
      <c r="V124" s="22"/>
      <c r="W124" s="22"/>
      <c r="X124" s="22"/>
      <c r="Y124" s="22"/>
      <c r="Z124" s="26"/>
      <c r="AA124" s="30">
        <v>19.8</v>
      </c>
      <c r="AB124" s="30">
        <v>80.400000000000006</v>
      </c>
      <c r="AC124" s="30">
        <v>39</v>
      </c>
    </row>
    <row r="125" spans="1:29" ht="18.75" x14ac:dyDescent="0.25">
      <c r="A125" s="67"/>
      <c r="B125" s="20" t="s">
        <v>281</v>
      </c>
      <c r="C125" s="21">
        <v>11</v>
      </c>
      <c r="D125" s="21">
        <v>0.3</v>
      </c>
      <c r="E125" s="21">
        <v>46.8</v>
      </c>
      <c r="F125" s="21" t="s">
        <v>266</v>
      </c>
      <c r="G125" s="21">
        <v>60</v>
      </c>
      <c r="H125" s="21" t="s">
        <v>250</v>
      </c>
      <c r="I125" s="21"/>
      <c r="J125" s="21">
        <v>95</v>
      </c>
      <c r="K125" s="21" t="s">
        <v>167</v>
      </c>
      <c r="L125" s="21"/>
      <c r="M125" s="21"/>
      <c r="N125" s="21"/>
      <c r="O125" s="21">
        <v>0</v>
      </c>
      <c r="P125" s="26">
        <f t="shared" si="40"/>
        <v>1.12E-2</v>
      </c>
      <c r="Q125" s="26">
        <f t="shared" si="38"/>
        <v>1.44E-2</v>
      </c>
      <c r="R125" s="26">
        <f t="shared" si="39"/>
        <v>9.5999999999999992E-3</v>
      </c>
      <c r="S125" s="26"/>
      <c r="T125" s="26"/>
      <c r="U125" s="22"/>
      <c r="V125" s="22"/>
      <c r="W125" s="22"/>
      <c r="X125" s="22"/>
      <c r="Y125" s="22"/>
      <c r="Z125" s="26"/>
      <c r="AA125" s="30">
        <v>11.2</v>
      </c>
      <c r="AB125" s="30">
        <v>14.4</v>
      </c>
      <c r="AC125" s="30">
        <v>9.6</v>
      </c>
    </row>
    <row r="126" spans="1:29" ht="18.75" x14ac:dyDescent="0.25">
      <c r="A126" s="67"/>
      <c r="B126" s="24" t="s">
        <v>282</v>
      </c>
      <c r="C126" s="21">
        <v>11</v>
      </c>
      <c r="D126" s="21">
        <v>0.3</v>
      </c>
      <c r="E126" s="21">
        <v>46.8</v>
      </c>
      <c r="F126" s="21" t="s">
        <v>266</v>
      </c>
      <c r="G126" s="21">
        <v>60</v>
      </c>
      <c r="H126" s="21" t="s">
        <v>250</v>
      </c>
      <c r="I126" s="21"/>
      <c r="J126" s="21">
        <v>95</v>
      </c>
      <c r="K126" s="21" t="s">
        <v>167</v>
      </c>
      <c r="L126" s="21"/>
      <c r="M126" s="21"/>
      <c r="N126" s="21"/>
      <c r="O126" s="21">
        <v>0.13</v>
      </c>
      <c r="P126" s="26">
        <f t="shared" si="40"/>
        <v>2.64E-2</v>
      </c>
      <c r="Q126" s="26">
        <f t="shared" si="38"/>
        <v>0.17699999999999999</v>
      </c>
      <c r="R126" s="26">
        <f t="shared" si="39"/>
        <v>0.1608</v>
      </c>
      <c r="S126" s="26"/>
      <c r="T126" s="26"/>
      <c r="U126" s="22"/>
      <c r="V126" s="22"/>
      <c r="W126" s="22"/>
      <c r="X126" s="22"/>
      <c r="Y126" s="22"/>
      <c r="Z126" s="26"/>
      <c r="AA126" s="30">
        <v>26.4</v>
      </c>
      <c r="AB126" s="30">
        <v>177</v>
      </c>
      <c r="AC126" s="30">
        <v>160.80000000000001</v>
      </c>
    </row>
    <row r="127" spans="1:29" ht="18.75" x14ac:dyDescent="0.25">
      <c r="A127" s="67"/>
      <c r="B127" s="20" t="s">
        <v>283</v>
      </c>
      <c r="C127" s="21">
        <v>11</v>
      </c>
      <c r="D127" s="21">
        <v>0.3</v>
      </c>
      <c r="E127" s="21">
        <v>46.8</v>
      </c>
      <c r="F127" s="21" t="s">
        <v>266</v>
      </c>
      <c r="G127" s="21">
        <v>60</v>
      </c>
      <c r="H127" s="21" t="s">
        <v>250</v>
      </c>
      <c r="I127" s="21"/>
      <c r="J127" s="21">
        <v>95</v>
      </c>
      <c r="K127" s="21" t="s">
        <v>167</v>
      </c>
      <c r="L127" s="21"/>
      <c r="M127" s="21"/>
      <c r="N127" s="21"/>
      <c r="O127" s="21">
        <v>1.7</v>
      </c>
      <c r="P127" s="26">
        <f t="shared" si="40"/>
        <v>0.1968</v>
      </c>
      <c r="Q127" s="26">
        <f t="shared" si="38"/>
        <v>0.35039999999999999</v>
      </c>
      <c r="R127" s="26">
        <f t="shared" si="39"/>
        <v>0.40639999999999998</v>
      </c>
      <c r="S127" s="26"/>
      <c r="T127" s="26"/>
      <c r="U127" s="22"/>
      <c r="V127" s="22"/>
      <c r="W127" s="22"/>
      <c r="X127" s="22"/>
      <c r="Y127" s="22"/>
      <c r="Z127" s="26"/>
      <c r="AA127" s="30">
        <v>196.8</v>
      </c>
      <c r="AB127" s="30">
        <v>350.4</v>
      </c>
      <c r="AC127" s="30">
        <v>406.4</v>
      </c>
    </row>
    <row r="128" spans="1:29" ht="18.75" x14ac:dyDescent="0.25">
      <c r="A128" s="67"/>
      <c r="B128" s="20" t="s">
        <v>284</v>
      </c>
      <c r="C128" s="21">
        <v>11</v>
      </c>
      <c r="D128" s="21">
        <v>0.3</v>
      </c>
      <c r="E128" s="21">
        <v>46.8</v>
      </c>
      <c r="F128" s="21" t="s">
        <v>266</v>
      </c>
      <c r="G128" s="21">
        <v>60</v>
      </c>
      <c r="H128" s="21" t="s">
        <v>250</v>
      </c>
      <c r="I128" s="21"/>
      <c r="J128" s="21">
        <v>95</v>
      </c>
      <c r="K128" s="21" t="s">
        <v>167</v>
      </c>
      <c r="L128" s="21"/>
      <c r="M128" s="21"/>
      <c r="N128" s="21"/>
      <c r="O128" s="21">
        <v>1.59</v>
      </c>
      <c r="P128" s="26">
        <f t="shared" si="40"/>
        <v>1.232</v>
      </c>
      <c r="Q128" s="26">
        <f t="shared" si="38"/>
        <v>2.2191999999999998</v>
      </c>
      <c r="R128" s="26">
        <f t="shared" si="39"/>
        <v>2.2016</v>
      </c>
      <c r="S128" s="26"/>
      <c r="T128" s="26"/>
      <c r="U128" s="22"/>
      <c r="V128" s="22"/>
      <c r="W128" s="22"/>
      <c r="X128" s="22"/>
      <c r="Y128" s="22"/>
      <c r="Z128" s="26"/>
      <c r="AA128" s="30">
        <v>1232</v>
      </c>
      <c r="AB128" s="30">
        <v>2219.1999999999998</v>
      </c>
      <c r="AC128" s="30">
        <v>2201.6</v>
      </c>
    </row>
    <row r="129" spans="1:29" ht="18.75" x14ac:dyDescent="0.25">
      <c r="A129" s="68"/>
      <c r="B129" s="20" t="s">
        <v>285</v>
      </c>
      <c r="C129" s="25">
        <v>11</v>
      </c>
      <c r="D129" s="25">
        <v>0.3</v>
      </c>
      <c r="E129" s="25">
        <v>46.8</v>
      </c>
      <c r="F129" s="25" t="s">
        <v>266</v>
      </c>
      <c r="G129" s="25">
        <v>60</v>
      </c>
      <c r="H129" s="25" t="s">
        <v>250</v>
      </c>
      <c r="I129" s="25"/>
      <c r="J129" s="25">
        <v>95</v>
      </c>
      <c r="K129" s="25" t="s">
        <v>167</v>
      </c>
      <c r="L129" s="25"/>
      <c r="M129" s="25"/>
      <c r="N129" s="25"/>
      <c r="O129" s="25">
        <v>2.02</v>
      </c>
      <c r="P129" s="26">
        <f t="shared" si="40"/>
        <v>1.6608000000000001</v>
      </c>
      <c r="Q129" s="26">
        <f t="shared" si="38"/>
        <v>2.472</v>
      </c>
      <c r="R129" s="26">
        <f t="shared" si="39"/>
        <v>2.4975999999999998</v>
      </c>
      <c r="S129" s="26"/>
      <c r="T129" s="26"/>
      <c r="U129" s="22">
        <f>SUM(Q124:Q129)</f>
        <v>5.3133999999999997</v>
      </c>
      <c r="V129" s="22"/>
      <c r="W129" s="22"/>
      <c r="X129" s="22"/>
      <c r="Y129" s="22"/>
      <c r="Z129" s="26"/>
      <c r="AA129" s="30">
        <v>1660.8</v>
      </c>
      <c r="AB129" s="30">
        <v>2472</v>
      </c>
      <c r="AC129" s="30">
        <v>2497.6</v>
      </c>
    </row>
    <row r="130" spans="1:29" ht="18.75" x14ac:dyDescent="0.25">
      <c r="A130" s="67" t="s">
        <v>286</v>
      </c>
      <c r="B130" s="20" t="s">
        <v>287</v>
      </c>
      <c r="C130" s="21">
        <v>11</v>
      </c>
      <c r="D130" s="21">
        <v>0.3</v>
      </c>
      <c r="E130" s="21">
        <v>46.8</v>
      </c>
      <c r="F130" s="21" t="s">
        <v>266</v>
      </c>
      <c r="G130" s="21">
        <v>60</v>
      </c>
      <c r="H130" s="21" t="s">
        <v>250</v>
      </c>
      <c r="I130" s="21"/>
      <c r="J130" s="21">
        <v>35</v>
      </c>
      <c r="K130" s="21" t="s">
        <v>167</v>
      </c>
      <c r="L130" s="21"/>
      <c r="M130" s="21"/>
      <c r="N130" s="21"/>
      <c r="O130" s="21">
        <v>1.04</v>
      </c>
      <c r="P130" s="26">
        <f t="shared" ref="P130:P140" si="41">AA130/1000</f>
        <v>0.86399999999999999</v>
      </c>
      <c r="Q130" s="26">
        <f t="shared" si="38"/>
        <v>0.75279999999999991</v>
      </c>
      <c r="R130" s="26">
        <f t="shared" si="39"/>
        <v>0.90160000000000007</v>
      </c>
      <c r="S130" s="26"/>
      <c r="T130" s="26"/>
      <c r="U130" s="22"/>
      <c r="V130" s="22"/>
      <c r="W130" s="22"/>
      <c r="X130" s="22"/>
      <c r="Y130" s="22"/>
      <c r="Z130" s="26"/>
      <c r="AA130" s="29">
        <v>864</v>
      </c>
      <c r="AB130" s="29">
        <v>752.8</v>
      </c>
      <c r="AC130" s="29">
        <v>901.6</v>
      </c>
    </row>
    <row r="131" spans="1:29" ht="18.75" x14ac:dyDescent="0.25">
      <c r="A131" s="67"/>
      <c r="B131" s="20" t="s">
        <v>288</v>
      </c>
      <c r="C131" s="21">
        <v>11</v>
      </c>
      <c r="D131" s="21">
        <v>0.3</v>
      </c>
      <c r="E131" s="21">
        <v>46.8</v>
      </c>
      <c r="F131" s="21" t="s">
        <v>266</v>
      </c>
      <c r="G131" s="21">
        <v>60</v>
      </c>
      <c r="H131" s="21" t="s">
        <v>250</v>
      </c>
      <c r="I131" s="21"/>
      <c r="J131" s="21">
        <v>35</v>
      </c>
      <c r="K131" s="21" t="s">
        <v>167</v>
      </c>
      <c r="L131" s="21"/>
      <c r="M131" s="21"/>
      <c r="N131" s="21"/>
      <c r="O131" s="21">
        <v>0.08</v>
      </c>
      <c r="P131" s="26">
        <f t="shared" si="41"/>
        <v>5.6399999999999999E-2</v>
      </c>
      <c r="Q131" s="26">
        <f t="shared" si="38"/>
        <v>5.8200000000000002E-2</v>
      </c>
      <c r="R131" s="26">
        <f t="shared" si="39"/>
        <v>5.7000000000000002E-2</v>
      </c>
      <c r="S131" s="26"/>
      <c r="T131" s="26"/>
      <c r="U131" s="22"/>
      <c r="V131" s="22"/>
      <c r="W131" s="22"/>
      <c r="X131" s="22"/>
      <c r="Y131" s="22"/>
      <c r="Z131" s="26"/>
      <c r="AA131" s="29">
        <v>56.4</v>
      </c>
      <c r="AB131" s="29">
        <v>58.2</v>
      </c>
      <c r="AC131" s="29">
        <v>57</v>
      </c>
    </row>
    <row r="132" spans="1:29" ht="18.75" x14ac:dyDescent="0.25">
      <c r="A132" s="67"/>
      <c r="B132" s="20" t="s">
        <v>289</v>
      </c>
      <c r="C132" s="21">
        <v>11</v>
      </c>
      <c r="D132" s="21">
        <v>0.3</v>
      </c>
      <c r="E132" s="21">
        <v>46.8</v>
      </c>
      <c r="F132" s="21" t="s">
        <v>266</v>
      </c>
      <c r="G132" s="21">
        <v>60</v>
      </c>
      <c r="H132" s="21" t="s">
        <v>250</v>
      </c>
      <c r="I132" s="21"/>
      <c r="J132" s="21">
        <v>35</v>
      </c>
      <c r="K132" s="21" t="s">
        <v>167</v>
      </c>
      <c r="L132" s="21"/>
      <c r="M132" s="21"/>
      <c r="N132" s="21"/>
      <c r="O132" s="21">
        <v>7.0000000000000007E-2</v>
      </c>
      <c r="P132" s="26">
        <f t="shared" si="41"/>
        <v>5.04E-2</v>
      </c>
      <c r="Q132" s="26">
        <f t="shared" si="38"/>
        <v>4.8799999999999996E-2</v>
      </c>
      <c r="R132" s="26">
        <f t="shared" si="39"/>
        <v>4.6799999999999994E-2</v>
      </c>
      <c r="S132" s="26"/>
      <c r="T132" s="26"/>
      <c r="U132" s="22"/>
      <c r="V132" s="22"/>
      <c r="W132" s="22"/>
      <c r="X132" s="22"/>
      <c r="Y132" s="22"/>
      <c r="Z132" s="26"/>
      <c r="AA132" s="29">
        <v>50.4</v>
      </c>
      <c r="AB132" s="29">
        <v>48.8</v>
      </c>
      <c r="AC132" s="29">
        <v>46.8</v>
      </c>
    </row>
    <row r="133" spans="1:29" ht="18.75" x14ac:dyDescent="0.25">
      <c r="A133" s="67"/>
      <c r="B133" s="20" t="s">
        <v>290</v>
      </c>
      <c r="C133" s="21">
        <v>11</v>
      </c>
      <c r="D133" s="21">
        <v>0.3</v>
      </c>
      <c r="E133" s="21">
        <v>46.8</v>
      </c>
      <c r="F133" s="21" t="s">
        <v>266</v>
      </c>
      <c r="G133" s="21">
        <v>60</v>
      </c>
      <c r="H133" s="21" t="s">
        <v>250</v>
      </c>
      <c r="I133" s="21"/>
      <c r="J133" s="21">
        <v>35</v>
      </c>
      <c r="K133" s="21" t="s">
        <v>167</v>
      </c>
      <c r="L133" s="21"/>
      <c r="M133" s="21"/>
      <c r="N133" s="21"/>
      <c r="O133" s="21">
        <v>0.14000000000000001</v>
      </c>
      <c r="P133" s="26">
        <f t="shared" si="41"/>
        <v>0.14219999999999999</v>
      </c>
      <c r="Q133" s="26">
        <f t="shared" si="38"/>
        <v>0.31019999999999998</v>
      </c>
      <c r="R133" s="26">
        <f t="shared" si="39"/>
        <v>0.20280000000000001</v>
      </c>
      <c r="S133" s="26"/>
      <c r="T133" s="26"/>
      <c r="U133" s="22"/>
      <c r="V133" s="22"/>
      <c r="W133" s="22"/>
      <c r="X133" s="22"/>
      <c r="Y133" s="22"/>
      <c r="Z133" s="26"/>
      <c r="AA133" s="29">
        <v>142.19999999999999</v>
      </c>
      <c r="AB133" s="29">
        <v>310.2</v>
      </c>
      <c r="AC133" s="29">
        <v>202.8</v>
      </c>
    </row>
    <row r="134" spans="1:29" ht="18.75" x14ac:dyDescent="0.25">
      <c r="A134" s="67"/>
      <c r="B134" s="20" t="s">
        <v>291</v>
      </c>
      <c r="C134" s="21">
        <v>11</v>
      </c>
      <c r="D134" s="21">
        <v>0.3</v>
      </c>
      <c r="E134" s="21">
        <v>46.8</v>
      </c>
      <c r="F134" s="21" t="s">
        <v>266</v>
      </c>
      <c r="G134" s="21">
        <v>60</v>
      </c>
      <c r="H134" s="21" t="s">
        <v>250</v>
      </c>
      <c r="I134" s="21"/>
      <c r="J134" s="21">
        <v>35</v>
      </c>
      <c r="K134" s="21" t="s">
        <v>167</v>
      </c>
      <c r="L134" s="21"/>
      <c r="M134" s="21"/>
      <c r="N134" s="21"/>
      <c r="O134" s="21">
        <v>1.39</v>
      </c>
      <c r="P134" s="26">
        <f t="shared" si="41"/>
        <v>1.1212</v>
      </c>
      <c r="Q134" s="26">
        <f t="shared" si="38"/>
        <v>0.98520000000000008</v>
      </c>
      <c r="R134" s="26">
        <f t="shared" si="39"/>
        <v>1.0504</v>
      </c>
      <c r="S134" s="26"/>
      <c r="T134" s="26"/>
      <c r="U134" s="22"/>
      <c r="V134" s="22"/>
      <c r="W134" s="22"/>
      <c r="X134" s="22"/>
      <c r="Y134" s="22"/>
      <c r="Z134" s="26"/>
      <c r="AA134" s="29">
        <v>1121.2</v>
      </c>
      <c r="AB134" s="29">
        <v>985.2</v>
      </c>
      <c r="AC134" s="29">
        <v>1050.4000000000001</v>
      </c>
    </row>
    <row r="135" spans="1:29" ht="18.75" x14ac:dyDescent="0.25">
      <c r="A135" s="67"/>
      <c r="B135" s="20" t="s">
        <v>292</v>
      </c>
      <c r="C135" s="21">
        <v>11</v>
      </c>
      <c r="D135" s="21">
        <v>0.3</v>
      </c>
      <c r="E135" s="21">
        <v>46.8</v>
      </c>
      <c r="F135" s="21" t="s">
        <v>266</v>
      </c>
      <c r="G135" s="21">
        <v>60</v>
      </c>
      <c r="H135" s="21" t="s">
        <v>250</v>
      </c>
      <c r="I135" s="21"/>
      <c r="J135" s="21">
        <v>35</v>
      </c>
      <c r="K135" s="21" t="s">
        <v>167</v>
      </c>
      <c r="L135" s="21"/>
      <c r="M135" s="21"/>
      <c r="N135" s="21"/>
      <c r="O135" s="21">
        <v>0.04</v>
      </c>
      <c r="P135" s="26">
        <f t="shared" si="41"/>
        <v>8.9999999999999993E-3</v>
      </c>
      <c r="Q135" s="26">
        <f t="shared" si="38"/>
        <v>2.58E-2</v>
      </c>
      <c r="R135" s="26">
        <f t="shared" si="39"/>
        <v>8.9999999999999993E-3</v>
      </c>
      <c r="S135" s="26"/>
      <c r="T135" s="26"/>
      <c r="U135" s="22"/>
      <c r="V135" s="22"/>
      <c r="W135" s="22"/>
      <c r="X135" s="22"/>
      <c r="Y135" s="22"/>
      <c r="Z135" s="26"/>
      <c r="AA135" s="29">
        <v>9</v>
      </c>
      <c r="AB135" s="29">
        <v>25.8</v>
      </c>
      <c r="AC135" s="29">
        <v>9</v>
      </c>
    </row>
    <row r="136" spans="1:29" ht="18.75" x14ac:dyDescent="0.25">
      <c r="A136" s="67"/>
      <c r="B136" s="20" t="s">
        <v>293</v>
      </c>
      <c r="C136" s="21">
        <v>11</v>
      </c>
      <c r="D136" s="21">
        <v>0.3</v>
      </c>
      <c r="E136" s="21">
        <v>46.8</v>
      </c>
      <c r="F136" s="21" t="s">
        <v>266</v>
      </c>
      <c r="G136" s="21">
        <v>60</v>
      </c>
      <c r="H136" s="21" t="s">
        <v>250</v>
      </c>
      <c r="I136" s="21"/>
      <c r="J136" s="21">
        <v>35</v>
      </c>
      <c r="K136" s="21" t="s">
        <v>167</v>
      </c>
      <c r="L136" s="21"/>
      <c r="M136" s="21"/>
      <c r="N136" s="21"/>
      <c r="O136" s="21">
        <v>0.94</v>
      </c>
      <c r="P136" s="26">
        <f t="shared" si="41"/>
        <v>0.80640000000000001</v>
      </c>
      <c r="Q136" s="26">
        <f t="shared" si="38"/>
        <v>0.621</v>
      </c>
      <c r="R136" s="26">
        <f t="shared" si="39"/>
        <v>0.6342000000000001</v>
      </c>
      <c r="S136" s="26"/>
      <c r="T136" s="26"/>
      <c r="U136" s="22"/>
      <c r="V136" s="22"/>
      <c r="W136" s="22"/>
      <c r="X136" s="22"/>
      <c r="Y136" s="22"/>
      <c r="Z136" s="26"/>
      <c r="AA136" s="29">
        <v>806.4</v>
      </c>
      <c r="AB136" s="29">
        <v>621</v>
      </c>
      <c r="AC136" s="29">
        <v>634.20000000000005</v>
      </c>
    </row>
    <row r="137" spans="1:29" ht="18.75" x14ac:dyDescent="0.25">
      <c r="A137" s="67"/>
      <c r="B137" s="24" t="s">
        <v>294</v>
      </c>
      <c r="C137" s="21">
        <v>11</v>
      </c>
      <c r="D137" s="21">
        <v>0.3</v>
      </c>
      <c r="E137" s="21">
        <v>46.8</v>
      </c>
      <c r="F137" s="21" t="s">
        <v>266</v>
      </c>
      <c r="G137" s="21">
        <v>60</v>
      </c>
      <c r="H137" s="21" t="s">
        <v>250</v>
      </c>
      <c r="I137" s="21"/>
      <c r="J137" s="21">
        <v>35</v>
      </c>
      <c r="K137" s="21" t="s">
        <v>167</v>
      </c>
      <c r="L137" s="21"/>
      <c r="M137" s="21"/>
      <c r="N137" s="21"/>
      <c r="O137" s="21">
        <v>0.11</v>
      </c>
      <c r="P137" s="26">
        <f t="shared" si="41"/>
        <v>3.2399999999999998E-2</v>
      </c>
      <c r="Q137" s="26">
        <f t="shared" si="38"/>
        <v>6.2E-2</v>
      </c>
      <c r="R137" s="26">
        <f t="shared" si="39"/>
        <v>3.7200000000000004E-2</v>
      </c>
      <c r="S137" s="26"/>
      <c r="T137" s="26"/>
      <c r="U137" s="22"/>
      <c r="V137" s="22"/>
      <c r="W137" s="22"/>
      <c r="X137" s="22"/>
      <c r="Y137" s="22"/>
      <c r="Z137" s="26"/>
      <c r="AA137" s="29">
        <v>32.4</v>
      </c>
      <c r="AB137" s="29">
        <v>62</v>
      </c>
      <c r="AC137" s="29">
        <v>37.200000000000003</v>
      </c>
    </row>
    <row r="138" spans="1:29" ht="18.75" x14ac:dyDescent="0.25">
      <c r="A138" s="67"/>
      <c r="B138" s="20" t="s">
        <v>295</v>
      </c>
      <c r="C138" s="21">
        <v>11</v>
      </c>
      <c r="D138" s="21">
        <v>0.3</v>
      </c>
      <c r="E138" s="21">
        <v>46.8</v>
      </c>
      <c r="F138" s="21" t="s">
        <v>266</v>
      </c>
      <c r="G138" s="21">
        <v>60</v>
      </c>
      <c r="H138" s="21" t="s">
        <v>250</v>
      </c>
      <c r="I138" s="21"/>
      <c r="J138" s="21">
        <v>35</v>
      </c>
      <c r="K138" s="21" t="s">
        <v>167</v>
      </c>
      <c r="L138" s="21"/>
      <c r="M138" s="21"/>
      <c r="N138" s="21"/>
      <c r="O138" s="21">
        <v>0.01</v>
      </c>
      <c r="P138" s="26">
        <f t="shared" si="41"/>
        <v>1.3599999999999999E-2</v>
      </c>
      <c r="Q138" s="26">
        <f t="shared" si="38"/>
        <v>1.3599999999999999E-2</v>
      </c>
      <c r="R138" s="26">
        <f t="shared" si="39"/>
        <v>1.6E-2</v>
      </c>
      <c r="S138" s="26"/>
      <c r="T138" s="26"/>
      <c r="U138" s="22"/>
      <c r="V138" s="22"/>
      <c r="W138" s="22"/>
      <c r="X138" s="22"/>
      <c r="Y138" s="22"/>
      <c r="Z138" s="26"/>
      <c r="AA138" s="29">
        <v>13.6</v>
      </c>
      <c r="AB138" s="29">
        <v>13.6</v>
      </c>
      <c r="AC138" s="29">
        <v>16</v>
      </c>
    </row>
    <row r="139" spans="1:29" ht="18.75" x14ac:dyDescent="0.25">
      <c r="A139" s="67"/>
      <c r="B139" s="20" t="s">
        <v>296</v>
      </c>
      <c r="C139" s="21">
        <v>11</v>
      </c>
      <c r="D139" s="21">
        <v>0.3</v>
      </c>
      <c r="E139" s="21">
        <v>46.8</v>
      </c>
      <c r="F139" s="21" t="s">
        <v>266</v>
      </c>
      <c r="G139" s="21">
        <v>60</v>
      </c>
      <c r="H139" s="21" t="s">
        <v>250</v>
      </c>
      <c r="I139" s="21"/>
      <c r="J139" s="21">
        <v>35</v>
      </c>
      <c r="K139" s="21" t="s">
        <v>167</v>
      </c>
      <c r="L139" s="21"/>
      <c r="M139" s="21"/>
      <c r="N139" s="21"/>
      <c r="O139" s="21">
        <v>0.01</v>
      </c>
      <c r="P139" s="26">
        <f t="shared" si="41"/>
        <v>0.18759999999999999</v>
      </c>
      <c r="Q139" s="26">
        <f t="shared" si="38"/>
        <v>0.20119999999999999</v>
      </c>
      <c r="R139" s="26">
        <f t="shared" si="39"/>
        <v>0.18559999999999999</v>
      </c>
      <c r="S139" s="26"/>
      <c r="T139" s="26"/>
      <c r="U139" s="22"/>
      <c r="V139" s="22"/>
      <c r="W139" s="22"/>
      <c r="X139" s="22"/>
      <c r="Y139" s="22"/>
      <c r="Z139" s="26"/>
      <c r="AA139" s="29">
        <v>187.6</v>
      </c>
      <c r="AB139" s="29">
        <v>201.2</v>
      </c>
      <c r="AC139" s="29">
        <v>185.6</v>
      </c>
    </row>
    <row r="140" spans="1:29" ht="18.75" x14ac:dyDescent="0.25">
      <c r="A140" s="68"/>
      <c r="B140" s="24" t="s">
        <v>297</v>
      </c>
      <c r="C140" s="25">
        <v>11</v>
      </c>
      <c r="D140" s="25">
        <v>0.3</v>
      </c>
      <c r="E140" s="25">
        <v>46.8</v>
      </c>
      <c r="F140" s="25" t="s">
        <v>266</v>
      </c>
      <c r="G140" s="25">
        <v>60</v>
      </c>
      <c r="H140" s="25" t="s">
        <v>250</v>
      </c>
      <c r="I140" s="25"/>
      <c r="J140" s="25">
        <v>35</v>
      </c>
      <c r="K140" s="25" t="s">
        <v>167</v>
      </c>
      <c r="L140" s="25"/>
      <c r="M140" s="25"/>
      <c r="N140" s="25"/>
      <c r="O140" s="25">
        <v>0.12</v>
      </c>
      <c r="P140" s="26">
        <f t="shared" si="41"/>
        <v>9.4200000000000006E-2</v>
      </c>
      <c r="Q140" s="26">
        <f t="shared" si="38"/>
        <v>6.4200000000000007E-2</v>
      </c>
      <c r="R140" s="26">
        <f t="shared" si="39"/>
        <v>8.1599999999999992E-2</v>
      </c>
      <c r="S140" s="26"/>
      <c r="T140" s="26"/>
      <c r="U140" s="22">
        <f>SUM(Q130:Q140)</f>
        <v>3.1429999999999993</v>
      </c>
      <c r="V140" s="22"/>
      <c r="W140" s="22"/>
      <c r="X140" s="22"/>
      <c r="Y140" s="22"/>
      <c r="Z140" s="26"/>
      <c r="AA140" s="29">
        <v>94.2</v>
      </c>
      <c r="AB140" s="29">
        <v>64.2</v>
      </c>
      <c r="AC140" s="29">
        <v>81.599999999999994</v>
      </c>
    </row>
    <row r="141" spans="1:29" ht="18.75" x14ac:dyDescent="0.25">
      <c r="A141" s="67" t="s">
        <v>298</v>
      </c>
      <c r="B141" s="20" t="s">
        <v>299</v>
      </c>
      <c r="C141" s="21">
        <v>11</v>
      </c>
      <c r="D141" s="21">
        <v>0.3</v>
      </c>
      <c r="E141" s="21">
        <v>46.8</v>
      </c>
      <c r="F141" s="21" t="s">
        <v>300</v>
      </c>
      <c r="G141" s="21">
        <v>65</v>
      </c>
      <c r="H141" s="21" t="s">
        <v>250</v>
      </c>
      <c r="I141" s="21"/>
      <c r="J141" s="21">
        <v>90</v>
      </c>
      <c r="K141" s="21" t="s">
        <v>167</v>
      </c>
      <c r="L141" s="21"/>
      <c r="M141" s="21"/>
      <c r="N141" s="21"/>
      <c r="O141" s="21">
        <v>0.11</v>
      </c>
      <c r="P141" s="26">
        <f t="shared" ref="P141:P152" si="42">AA141/1000</f>
        <v>0.2175</v>
      </c>
      <c r="Q141" s="26">
        <f t="shared" si="38"/>
        <v>0.2288</v>
      </c>
      <c r="R141" s="26">
        <f t="shared" si="39"/>
        <v>0.22669999999999998</v>
      </c>
      <c r="S141" s="26"/>
      <c r="T141" s="26"/>
      <c r="U141" s="22"/>
      <c r="V141" s="22"/>
      <c r="W141" s="22"/>
      <c r="X141" s="22"/>
      <c r="Y141" s="22"/>
      <c r="Z141" s="26"/>
      <c r="AA141" s="29">
        <v>217.5</v>
      </c>
      <c r="AB141" s="29">
        <v>228.8</v>
      </c>
      <c r="AC141" s="29">
        <v>226.7</v>
      </c>
    </row>
    <row r="142" spans="1:29" ht="18.75" x14ac:dyDescent="0.25">
      <c r="A142" s="67"/>
      <c r="B142" s="20" t="s">
        <v>301</v>
      </c>
      <c r="C142" s="21">
        <v>11</v>
      </c>
      <c r="D142" s="21">
        <v>0.3</v>
      </c>
      <c r="E142" s="21">
        <v>46.8</v>
      </c>
      <c r="F142" s="21" t="s">
        <v>300</v>
      </c>
      <c r="G142" s="21">
        <v>65</v>
      </c>
      <c r="H142" s="21" t="s">
        <v>250</v>
      </c>
      <c r="I142" s="21"/>
      <c r="J142" s="21">
        <v>90</v>
      </c>
      <c r="K142" s="21" t="s">
        <v>167</v>
      </c>
      <c r="L142" s="21"/>
      <c r="M142" s="21"/>
      <c r="N142" s="21"/>
      <c r="O142" s="21">
        <v>2.58</v>
      </c>
      <c r="P142" s="26">
        <f t="shared" si="42"/>
        <v>1.4179999999999999</v>
      </c>
      <c r="Q142" s="26">
        <f t="shared" si="38"/>
        <v>2.0664000000000002</v>
      </c>
      <c r="R142" s="26">
        <f t="shared" si="39"/>
        <v>1.9224000000000001</v>
      </c>
      <c r="S142" s="26"/>
      <c r="T142" s="26"/>
      <c r="U142" s="22"/>
      <c r="V142" s="22"/>
      <c r="W142" s="22"/>
      <c r="X142" s="22"/>
      <c r="Y142" s="22"/>
      <c r="Z142" s="26"/>
      <c r="AA142" s="29">
        <v>1418</v>
      </c>
      <c r="AB142" s="29">
        <v>2066.4</v>
      </c>
      <c r="AC142" s="29">
        <v>1922.4</v>
      </c>
    </row>
    <row r="143" spans="1:29" ht="18.75" x14ac:dyDescent="0.25">
      <c r="A143" s="67"/>
      <c r="B143" s="20" t="s">
        <v>302</v>
      </c>
      <c r="C143" s="21">
        <v>11</v>
      </c>
      <c r="D143" s="21">
        <v>0.3</v>
      </c>
      <c r="E143" s="21">
        <v>46.8</v>
      </c>
      <c r="F143" s="21" t="s">
        <v>300</v>
      </c>
      <c r="G143" s="21">
        <v>65</v>
      </c>
      <c r="H143" s="21" t="s">
        <v>250</v>
      </c>
      <c r="I143" s="21"/>
      <c r="J143" s="21">
        <v>90</v>
      </c>
      <c r="K143" s="21" t="s">
        <v>167</v>
      </c>
      <c r="L143" s="21"/>
      <c r="M143" s="21"/>
      <c r="N143" s="21"/>
      <c r="O143" s="21">
        <v>7.0000000000000007E-2</v>
      </c>
      <c r="P143" s="26">
        <f t="shared" si="42"/>
        <v>3.44E-2</v>
      </c>
      <c r="Q143" s="26">
        <f t="shared" si="38"/>
        <v>5.6600000000000004E-2</v>
      </c>
      <c r="R143" s="26">
        <f t="shared" si="39"/>
        <v>3.49E-2</v>
      </c>
      <c r="S143" s="26"/>
      <c r="T143" s="26"/>
      <c r="U143" s="22"/>
      <c r="V143" s="22"/>
      <c r="W143" s="22"/>
      <c r="X143" s="22"/>
      <c r="Y143" s="22"/>
      <c r="Z143" s="26"/>
      <c r="AA143" s="29">
        <v>34.4</v>
      </c>
      <c r="AB143" s="29">
        <v>56.6</v>
      </c>
      <c r="AC143" s="29">
        <v>34.9</v>
      </c>
    </row>
    <row r="144" spans="1:29" ht="18.75" x14ac:dyDescent="0.25">
      <c r="A144" s="67"/>
      <c r="B144" s="20" t="s">
        <v>303</v>
      </c>
      <c r="C144" s="21">
        <v>11</v>
      </c>
      <c r="D144" s="21">
        <v>0.3</v>
      </c>
      <c r="E144" s="21">
        <v>46.8</v>
      </c>
      <c r="F144" s="21" t="s">
        <v>300</v>
      </c>
      <c r="G144" s="21">
        <v>65</v>
      </c>
      <c r="H144" s="21" t="s">
        <v>250</v>
      </c>
      <c r="I144" s="21"/>
      <c r="J144" s="21">
        <v>90</v>
      </c>
      <c r="K144" s="21" t="s">
        <v>167</v>
      </c>
      <c r="L144" s="21"/>
      <c r="M144" s="21"/>
      <c r="N144" s="21"/>
      <c r="O144" s="21">
        <v>0.62</v>
      </c>
      <c r="P144" s="26">
        <f t="shared" si="42"/>
        <v>0.43636000000000003</v>
      </c>
      <c r="Q144" s="26">
        <f t="shared" si="38"/>
        <v>0.48316000000000003</v>
      </c>
      <c r="R144" s="26">
        <f t="shared" si="39"/>
        <v>0.49095999999999995</v>
      </c>
      <c r="S144" s="26"/>
      <c r="T144" s="26"/>
      <c r="U144" s="22"/>
      <c r="V144" s="22"/>
      <c r="W144" s="22"/>
      <c r="X144" s="22"/>
      <c r="Y144" s="22"/>
      <c r="Z144" s="26"/>
      <c r="AA144" s="29">
        <v>436.36</v>
      </c>
      <c r="AB144" s="29">
        <v>483.16</v>
      </c>
      <c r="AC144" s="29">
        <v>490.96</v>
      </c>
    </row>
    <row r="145" spans="1:29" ht="18.75" x14ac:dyDescent="0.25">
      <c r="A145" s="67"/>
      <c r="B145" s="20" t="s">
        <v>304</v>
      </c>
      <c r="C145" s="21">
        <v>11</v>
      </c>
      <c r="D145" s="21">
        <v>0.3</v>
      </c>
      <c r="E145" s="21">
        <v>46.8</v>
      </c>
      <c r="F145" s="21" t="s">
        <v>300</v>
      </c>
      <c r="G145" s="21">
        <v>65</v>
      </c>
      <c r="H145" s="21" t="s">
        <v>250</v>
      </c>
      <c r="I145" s="21"/>
      <c r="J145" s="21">
        <v>90</v>
      </c>
      <c r="K145" s="21" t="s">
        <v>167</v>
      </c>
      <c r="L145" s="21"/>
      <c r="M145" s="21"/>
      <c r="N145" s="21"/>
      <c r="O145" s="21">
        <v>1.06</v>
      </c>
      <c r="P145" s="26">
        <f t="shared" si="42"/>
        <v>0.58160000000000001</v>
      </c>
      <c r="Q145" s="26">
        <f t="shared" si="38"/>
        <v>0.79600000000000004</v>
      </c>
      <c r="R145" s="26">
        <f t="shared" si="39"/>
        <v>0.85239999999999994</v>
      </c>
      <c r="S145" s="26"/>
      <c r="T145" s="26"/>
      <c r="U145" s="22"/>
      <c r="V145" s="22"/>
      <c r="W145" s="22"/>
      <c r="X145" s="22"/>
      <c r="Y145" s="22"/>
      <c r="Z145" s="26"/>
      <c r="AA145" s="29">
        <v>581.6</v>
      </c>
      <c r="AB145" s="29">
        <v>796</v>
      </c>
      <c r="AC145" s="29">
        <v>852.4</v>
      </c>
    </row>
    <row r="146" spans="1:29" ht="18.75" x14ac:dyDescent="0.25">
      <c r="A146" s="67"/>
      <c r="B146" s="20" t="s">
        <v>305</v>
      </c>
      <c r="C146" s="21">
        <v>11</v>
      </c>
      <c r="D146" s="21">
        <v>0.3</v>
      </c>
      <c r="E146" s="21">
        <v>46.8</v>
      </c>
      <c r="F146" s="21" t="s">
        <v>300</v>
      </c>
      <c r="G146" s="21">
        <v>65</v>
      </c>
      <c r="H146" s="21" t="s">
        <v>250</v>
      </c>
      <c r="I146" s="21"/>
      <c r="J146" s="21">
        <v>90</v>
      </c>
      <c r="K146" s="21" t="s">
        <v>167</v>
      </c>
      <c r="L146" s="21"/>
      <c r="M146" s="21"/>
      <c r="N146" s="21"/>
      <c r="O146" s="21">
        <v>2.66</v>
      </c>
      <c r="P146" s="26">
        <f t="shared" si="42"/>
        <v>1.2702</v>
      </c>
      <c r="Q146" s="26">
        <f t="shared" si="38"/>
        <v>2.2074000000000003</v>
      </c>
      <c r="R146" s="26">
        <f t="shared" si="39"/>
        <v>2.0078</v>
      </c>
      <c r="S146" s="26"/>
      <c r="T146" s="26"/>
      <c r="U146" s="22"/>
      <c r="V146" s="22"/>
      <c r="W146" s="22"/>
      <c r="X146" s="22"/>
      <c r="Y146" s="22"/>
      <c r="Z146" s="26"/>
      <c r="AA146" s="29">
        <v>1270.2</v>
      </c>
      <c r="AB146" s="29">
        <v>2207.4</v>
      </c>
      <c r="AC146" s="29">
        <v>2007.8</v>
      </c>
    </row>
    <row r="147" spans="1:29" ht="18.75" x14ac:dyDescent="0.25">
      <c r="A147" s="67"/>
      <c r="B147" s="20" t="s">
        <v>306</v>
      </c>
      <c r="C147" s="21">
        <v>11</v>
      </c>
      <c r="D147" s="21">
        <v>0.3</v>
      </c>
      <c r="E147" s="21">
        <v>46.8</v>
      </c>
      <c r="F147" s="21" t="s">
        <v>300</v>
      </c>
      <c r="G147" s="21">
        <v>65</v>
      </c>
      <c r="H147" s="21" t="s">
        <v>250</v>
      </c>
      <c r="I147" s="21"/>
      <c r="J147" s="21">
        <v>90</v>
      </c>
      <c r="K147" s="21" t="s">
        <v>167</v>
      </c>
      <c r="L147" s="21"/>
      <c r="M147" s="21"/>
      <c r="N147" s="21"/>
      <c r="O147" s="21">
        <v>0.75</v>
      </c>
      <c r="P147" s="26">
        <f t="shared" si="42"/>
        <v>0.82229999999999992</v>
      </c>
      <c r="Q147" s="26">
        <f t="shared" si="38"/>
        <v>1.0281</v>
      </c>
      <c r="R147" s="26">
        <f t="shared" si="39"/>
        <v>1.0386</v>
      </c>
      <c r="S147" s="26"/>
      <c r="T147" s="26"/>
      <c r="U147" s="22"/>
      <c r="V147" s="22"/>
      <c r="W147" s="22"/>
      <c r="X147" s="22"/>
      <c r="Y147" s="22"/>
      <c r="Z147" s="26"/>
      <c r="AA147" s="29">
        <v>822.3</v>
      </c>
      <c r="AB147" s="29">
        <v>1028.0999999999999</v>
      </c>
      <c r="AC147" s="29">
        <v>1038.5999999999999</v>
      </c>
    </row>
    <row r="148" spans="1:29" ht="18.75" x14ac:dyDescent="0.25">
      <c r="A148" s="67"/>
      <c r="B148" s="20" t="s">
        <v>307</v>
      </c>
      <c r="C148" s="21">
        <v>11</v>
      </c>
      <c r="D148" s="21">
        <v>0.3</v>
      </c>
      <c r="E148" s="21">
        <v>46.8</v>
      </c>
      <c r="F148" s="21" t="s">
        <v>300</v>
      </c>
      <c r="G148" s="21">
        <v>65</v>
      </c>
      <c r="H148" s="21" t="s">
        <v>250</v>
      </c>
      <c r="I148" s="21"/>
      <c r="J148" s="21">
        <v>90</v>
      </c>
      <c r="K148" s="21" t="s">
        <v>167</v>
      </c>
      <c r="L148" s="21"/>
      <c r="M148" s="21"/>
      <c r="N148" s="21"/>
      <c r="O148" s="21">
        <v>0.27</v>
      </c>
      <c r="P148" s="26">
        <f t="shared" si="42"/>
        <v>0.15459999999999999</v>
      </c>
      <c r="Q148" s="26">
        <f t="shared" si="38"/>
        <v>0.20100000000000001</v>
      </c>
      <c r="R148" s="26">
        <f t="shared" si="39"/>
        <v>0.1656</v>
      </c>
      <c r="S148" s="26"/>
      <c r="T148" s="26"/>
      <c r="U148" s="22"/>
      <c r="V148" s="22"/>
      <c r="W148" s="22"/>
      <c r="X148" s="22"/>
      <c r="Y148" s="22"/>
      <c r="Z148" s="26"/>
      <c r="AA148" s="29">
        <v>154.6</v>
      </c>
      <c r="AB148" s="29">
        <v>201</v>
      </c>
      <c r="AC148" s="29">
        <v>165.6</v>
      </c>
    </row>
    <row r="149" spans="1:29" ht="18.75" x14ac:dyDescent="0.25">
      <c r="A149" s="67"/>
      <c r="B149" s="20" t="s">
        <v>308</v>
      </c>
      <c r="C149" s="21">
        <v>11</v>
      </c>
      <c r="D149" s="21">
        <v>0.3</v>
      </c>
      <c r="E149" s="21">
        <v>46.8</v>
      </c>
      <c r="F149" s="21" t="s">
        <v>300</v>
      </c>
      <c r="G149" s="21">
        <v>65</v>
      </c>
      <c r="H149" s="21" t="s">
        <v>250</v>
      </c>
      <c r="I149" s="21"/>
      <c r="J149" s="21">
        <v>90</v>
      </c>
      <c r="K149" s="21" t="s">
        <v>167</v>
      </c>
      <c r="L149" s="21"/>
      <c r="M149" s="21"/>
      <c r="N149" s="21"/>
      <c r="O149" s="21">
        <v>1.34</v>
      </c>
      <c r="P149" s="26">
        <f t="shared" si="42"/>
        <v>0.58635999999999999</v>
      </c>
      <c r="Q149" s="26">
        <f t="shared" si="38"/>
        <v>0.80759999999999998</v>
      </c>
      <c r="R149" s="26">
        <f t="shared" si="39"/>
        <v>0.76770000000000005</v>
      </c>
      <c r="S149" s="26"/>
      <c r="T149" s="26"/>
      <c r="U149" s="22"/>
      <c r="V149" s="22"/>
      <c r="W149" s="22"/>
      <c r="X149" s="22"/>
      <c r="Y149" s="22"/>
      <c r="Z149" s="26"/>
      <c r="AA149" s="29">
        <v>586.36</v>
      </c>
      <c r="AB149" s="29">
        <v>807.6</v>
      </c>
      <c r="AC149" s="29">
        <v>767.7</v>
      </c>
    </row>
    <row r="150" spans="1:29" ht="18.75" x14ac:dyDescent="0.25">
      <c r="A150" s="67"/>
      <c r="B150" s="20" t="s">
        <v>309</v>
      </c>
      <c r="C150" s="21">
        <v>11</v>
      </c>
      <c r="D150" s="21">
        <v>0.3</v>
      </c>
      <c r="E150" s="21">
        <v>46.8</v>
      </c>
      <c r="F150" s="21" t="s">
        <v>300</v>
      </c>
      <c r="G150" s="21">
        <v>65</v>
      </c>
      <c r="H150" s="21" t="s">
        <v>250</v>
      </c>
      <c r="I150" s="21"/>
      <c r="J150" s="21">
        <v>90</v>
      </c>
      <c r="K150" s="21" t="s">
        <v>167</v>
      </c>
      <c r="L150" s="21"/>
      <c r="M150" s="21"/>
      <c r="N150" s="21"/>
      <c r="O150" s="21">
        <v>0</v>
      </c>
      <c r="P150" s="26">
        <f t="shared" si="42"/>
        <v>0.20499999999999999</v>
      </c>
      <c r="Q150" s="26">
        <f t="shared" si="38"/>
        <v>0.23380000000000001</v>
      </c>
      <c r="R150" s="26">
        <f t="shared" si="39"/>
        <v>0.23880000000000001</v>
      </c>
      <c r="S150" s="26"/>
      <c r="T150" s="26"/>
      <c r="U150" s="22"/>
      <c r="V150" s="22"/>
      <c r="W150" s="22"/>
      <c r="X150" s="22"/>
      <c r="Y150" s="22"/>
      <c r="Z150" s="26"/>
      <c r="AA150" s="29">
        <v>205</v>
      </c>
      <c r="AB150" s="29">
        <v>233.8</v>
      </c>
      <c r="AC150" s="29">
        <v>238.8</v>
      </c>
    </row>
    <row r="151" spans="1:29" ht="18.75" x14ac:dyDescent="0.25">
      <c r="A151" s="67"/>
      <c r="B151" s="20" t="s">
        <v>310</v>
      </c>
      <c r="C151" s="21">
        <v>11</v>
      </c>
      <c r="D151" s="21">
        <v>0.3</v>
      </c>
      <c r="E151" s="21">
        <v>46.8</v>
      </c>
      <c r="F151" s="21" t="s">
        <v>300</v>
      </c>
      <c r="G151" s="21">
        <v>65</v>
      </c>
      <c r="H151" s="21" t="s">
        <v>250</v>
      </c>
      <c r="I151" s="21"/>
      <c r="J151" s="21">
        <v>90</v>
      </c>
      <c r="K151" s="21" t="s">
        <v>167</v>
      </c>
      <c r="L151" s="21"/>
      <c r="M151" s="21"/>
      <c r="N151" s="21"/>
      <c r="O151" s="21">
        <v>0.08</v>
      </c>
      <c r="P151" s="26">
        <f t="shared" si="42"/>
        <v>1.24E-2</v>
      </c>
      <c r="Q151" s="26">
        <f t="shared" si="38"/>
        <v>1.04E-2</v>
      </c>
      <c r="R151" s="26">
        <f t="shared" si="39"/>
        <v>1.32E-2</v>
      </c>
      <c r="S151" s="26"/>
      <c r="T151" s="26"/>
      <c r="U151" s="22"/>
      <c r="V151" s="22"/>
      <c r="W151" s="22"/>
      <c r="X151" s="22"/>
      <c r="Y151" s="22"/>
      <c r="Z151" s="26"/>
      <c r="AA151" s="29">
        <v>12.4</v>
      </c>
      <c r="AB151" s="29">
        <v>10.4</v>
      </c>
      <c r="AC151" s="29">
        <v>13.2</v>
      </c>
    </row>
    <row r="152" spans="1:29" ht="18.75" x14ac:dyDescent="0.25">
      <c r="A152" s="68"/>
      <c r="B152" s="20" t="s">
        <v>311</v>
      </c>
      <c r="C152" s="25">
        <v>11</v>
      </c>
      <c r="D152" s="25">
        <v>0.3</v>
      </c>
      <c r="E152" s="25">
        <v>46.8</v>
      </c>
      <c r="F152" s="25" t="s">
        <v>300</v>
      </c>
      <c r="G152" s="25">
        <v>65</v>
      </c>
      <c r="H152" s="25" t="s">
        <v>250</v>
      </c>
      <c r="I152" s="25"/>
      <c r="J152" s="25">
        <v>90</v>
      </c>
      <c r="K152" s="25" t="s">
        <v>167</v>
      </c>
      <c r="L152" s="25"/>
      <c r="M152" s="25"/>
      <c r="N152" s="25"/>
      <c r="O152" s="25">
        <v>6.63</v>
      </c>
      <c r="P152" s="26">
        <f t="shared" si="42"/>
        <v>3.2123000000000004</v>
      </c>
      <c r="Q152" s="26">
        <f t="shared" si="38"/>
        <v>4.2126000000000001</v>
      </c>
      <c r="R152" s="26">
        <f t="shared" si="39"/>
        <v>4.2077</v>
      </c>
      <c r="S152" s="26"/>
      <c r="T152" s="26"/>
      <c r="U152" s="22">
        <f>SUM(Q141:Q152)</f>
        <v>12.331860000000002</v>
      </c>
      <c r="V152" s="22"/>
      <c r="W152" s="22"/>
      <c r="X152" s="22"/>
      <c r="Y152" s="22"/>
      <c r="Z152" s="26"/>
      <c r="AA152" s="29">
        <v>3212.3</v>
      </c>
      <c r="AB152" s="29">
        <v>4212.6000000000004</v>
      </c>
      <c r="AC152" s="29">
        <v>4207.7</v>
      </c>
    </row>
    <row r="153" spans="1:29" ht="18.75" x14ac:dyDescent="0.25">
      <c r="A153" s="67" t="s">
        <v>312</v>
      </c>
      <c r="B153" s="20" t="s">
        <v>313</v>
      </c>
      <c r="C153" s="21">
        <v>11</v>
      </c>
      <c r="D153" s="21">
        <v>0.3</v>
      </c>
      <c r="E153" s="21">
        <v>46.8</v>
      </c>
      <c r="F153" s="21" t="s">
        <v>266</v>
      </c>
      <c r="G153" s="21">
        <v>60</v>
      </c>
      <c r="H153" s="21" t="s">
        <v>250</v>
      </c>
      <c r="I153" s="21"/>
      <c r="J153" s="21" t="s">
        <v>135</v>
      </c>
      <c r="K153" s="21" t="s">
        <v>135</v>
      </c>
      <c r="L153" s="21"/>
      <c r="M153" s="21"/>
      <c r="N153" s="21"/>
      <c r="O153" s="21">
        <v>0.79</v>
      </c>
      <c r="P153" s="26">
        <f t="shared" ref="P153:P159" si="43">AA153/1000</f>
        <v>0.45119999999999999</v>
      </c>
      <c r="Q153" s="26">
        <f t="shared" si="38"/>
        <v>0.47831999999999997</v>
      </c>
      <c r="R153" s="26">
        <f t="shared" si="39"/>
        <v>0.52367999999999992</v>
      </c>
      <c r="S153" s="26"/>
      <c r="T153" s="26"/>
      <c r="U153" s="22"/>
      <c r="V153" s="22"/>
      <c r="W153" s="22"/>
      <c r="X153" s="22"/>
      <c r="Y153" s="22"/>
      <c r="Z153" s="26"/>
      <c r="AA153" s="30">
        <v>451.2</v>
      </c>
      <c r="AB153" s="30">
        <v>478.32</v>
      </c>
      <c r="AC153" s="30">
        <v>523.67999999999995</v>
      </c>
    </row>
    <row r="154" spans="1:29" ht="18.75" x14ac:dyDescent="0.25">
      <c r="A154" s="67"/>
      <c r="B154" s="20" t="s">
        <v>314</v>
      </c>
      <c r="C154" s="21">
        <v>11</v>
      </c>
      <c r="D154" s="21">
        <v>0.3</v>
      </c>
      <c r="E154" s="21">
        <v>46.8</v>
      </c>
      <c r="F154" s="21" t="s">
        <v>266</v>
      </c>
      <c r="G154" s="21">
        <v>60</v>
      </c>
      <c r="H154" s="21" t="s">
        <v>250</v>
      </c>
      <c r="I154" s="21"/>
      <c r="J154" s="21" t="s">
        <v>135</v>
      </c>
      <c r="K154" s="21" t="s">
        <v>135</v>
      </c>
      <c r="L154" s="21"/>
      <c r="M154" s="21"/>
      <c r="N154" s="21"/>
      <c r="O154" s="21">
        <v>1.63</v>
      </c>
      <c r="P154" s="26">
        <f t="shared" si="43"/>
        <v>1.6617599999999999</v>
      </c>
      <c r="Q154" s="26">
        <f t="shared" si="38"/>
        <v>1.53972</v>
      </c>
      <c r="R154" s="26">
        <f t="shared" si="39"/>
        <v>1.62324</v>
      </c>
      <c r="S154" s="26"/>
      <c r="T154" s="26"/>
      <c r="U154" s="22"/>
      <c r="V154" s="22"/>
      <c r="W154" s="22"/>
      <c r="X154" s="22"/>
      <c r="Y154" s="22"/>
      <c r="Z154" s="26"/>
      <c r="AA154" s="30">
        <v>1661.76</v>
      </c>
      <c r="AB154" s="30">
        <v>1539.72</v>
      </c>
      <c r="AC154" s="30">
        <v>1623.24</v>
      </c>
    </row>
    <row r="155" spans="1:29" ht="18.75" x14ac:dyDescent="0.25">
      <c r="A155" s="67"/>
      <c r="B155" s="24" t="s">
        <v>315</v>
      </c>
      <c r="C155" s="21">
        <v>11</v>
      </c>
      <c r="D155" s="21">
        <v>0.3</v>
      </c>
      <c r="E155" s="21">
        <v>46.8</v>
      </c>
      <c r="F155" s="21" t="s">
        <v>266</v>
      </c>
      <c r="G155" s="21">
        <v>60</v>
      </c>
      <c r="H155" s="21" t="s">
        <v>250</v>
      </c>
      <c r="I155" s="21"/>
      <c r="J155" s="21" t="s">
        <v>135</v>
      </c>
      <c r="K155" s="21" t="s">
        <v>135</v>
      </c>
      <c r="L155" s="21"/>
      <c r="M155" s="21"/>
      <c r="N155" s="21"/>
      <c r="O155" s="21">
        <v>0.11</v>
      </c>
      <c r="P155" s="26">
        <f t="shared" si="43"/>
        <v>0.11856</v>
      </c>
      <c r="Q155" s="26">
        <f t="shared" si="38"/>
        <v>8.0879999999999994E-2</v>
      </c>
      <c r="R155" s="26">
        <f t="shared" si="39"/>
        <v>8.5440000000000002E-2</v>
      </c>
      <c r="S155" s="26"/>
      <c r="T155" s="26"/>
      <c r="U155" s="22"/>
      <c r="V155" s="22"/>
      <c r="W155" s="22"/>
      <c r="X155" s="22"/>
      <c r="Y155" s="22"/>
      <c r="Z155" s="26"/>
      <c r="AA155" s="30">
        <v>118.56</v>
      </c>
      <c r="AB155" s="30">
        <v>80.88</v>
      </c>
      <c r="AC155" s="30">
        <v>85.44</v>
      </c>
    </row>
    <row r="156" spans="1:29" ht="18.75" x14ac:dyDescent="0.25">
      <c r="A156" s="67"/>
      <c r="B156" s="20" t="s">
        <v>316</v>
      </c>
      <c r="C156" s="21">
        <v>11</v>
      </c>
      <c r="D156" s="21">
        <v>0.3</v>
      </c>
      <c r="E156" s="21">
        <v>46.8</v>
      </c>
      <c r="F156" s="21" t="s">
        <v>266</v>
      </c>
      <c r="G156" s="21">
        <v>60</v>
      </c>
      <c r="H156" s="21" t="s">
        <v>250</v>
      </c>
      <c r="I156" s="21"/>
      <c r="J156" s="21" t="s">
        <v>135</v>
      </c>
      <c r="K156" s="21" t="s">
        <v>135</v>
      </c>
      <c r="L156" s="21"/>
      <c r="M156" s="21"/>
      <c r="N156" s="21"/>
      <c r="O156" s="21">
        <v>0.96</v>
      </c>
      <c r="P156" s="26">
        <f t="shared" si="43"/>
        <v>0.52007999999999999</v>
      </c>
      <c r="Q156" s="26">
        <f t="shared" si="38"/>
        <v>0.49199999999999999</v>
      </c>
      <c r="R156" s="26">
        <f t="shared" si="39"/>
        <v>0.48816000000000004</v>
      </c>
      <c r="S156" s="26"/>
      <c r="T156" s="26"/>
      <c r="U156" s="22"/>
      <c r="V156" s="22"/>
      <c r="W156" s="22"/>
      <c r="X156" s="22"/>
      <c r="Y156" s="22"/>
      <c r="Z156" s="26"/>
      <c r="AA156" s="30">
        <v>520.08000000000004</v>
      </c>
      <c r="AB156" s="30">
        <v>492</v>
      </c>
      <c r="AC156" s="30">
        <v>488.16</v>
      </c>
    </row>
    <row r="157" spans="1:29" ht="18.75" x14ac:dyDescent="0.25">
      <c r="A157" s="67"/>
      <c r="B157" s="20" t="s">
        <v>317</v>
      </c>
      <c r="C157" s="21">
        <v>11</v>
      </c>
      <c r="D157" s="21">
        <v>0.3</v>
      </c>
      <c r="E157" s="21">
        <v>46.8</v>
      </c>
      <c r="F157" s="21" t="s">
        <v>266</v>
      </c>
      <c r="G157" s="21">
        <v>60</v>
      </c>
      <c r="H157" s="21" t="s">
        <v>250</v>
      </c>
      <c r="I157" s="21"/>
      <c r="J157" s="21" t="s">
        <v>135</v>
      </c>
      <c r="K157" s="21" t="s">
        <v>135</v>
      </c>
      <c r="L157" s="21"/>
      <c r="M157" s="21"/>
      <c r="N157" s="21"/>
      <c r="O157" s="21">
        <v>0.35</v>
      </c>
      <c r="P157" s="26">
        <f t="shared" si="43"/>
        <v>0.20424</v>
      </c>
      <c r="Q157" s="26">
        <f t="shared" si="38"/>
        <v>0.22428000000000001</v>
      </c>
      <c r="R157" s="26">
        <f t="shared" si="39"/>
        <v>0.25488</v>
      </c>
      <c r="S157" s="26"/>
      <c r="T157" s="26"/>
      <c r="U157" s="22"/>
      <c r="V157" s="22"/>
      <c r="W157" s="22"/>
      <c r="X157" s="22"/>
      <c r="Y157" s="22"/>
      <c r="Z157" s="26"/>
      <c r="AA157" s="30">
        <v>204.24</v>
      </c>
      <c r="AB157" s="30">
        <v>224.28</v>
      </c>
      <c r="AC157" s="30">
        <v>254.88</v>
      </c>
    </row>
    <row r="158" spans="1:29" ht="18.75" x14ac:dyDescent="0.25">
      <c r="A158" s="67"/>
      <c r="B158" s="20" t="s">
        <v>318</v>
      </c>
      <c r="C158" s="21">
        <v>11</v>
      </c>
      <c r="D158" s="21">
        <v>0.3</v>
      </c>
      <c r="E158" s="21">
        <v>46.8</v>
      </c>
      <c r="F158" s="21" t="s">
        <v>266</v>
      </c>
      <c r="G158" s="21">
        <v>60</v>
      </c>
      <c r="H158" s="21" t="s">
        <v>250</v>
      </c>
      <c r="I158" s="21"/>
      <c r="J158" s="21" t="s">
        <v>135</v>
      </c>
      <c r="K158" s="21" t="s">
        <v>135</v>
      </c>
      <c r="L158" s="21"/>
      <c r="M158" s="21"/>
      <c r="N158" s="21"/>
      <c r="O158" s="21">
        <v>0.96</v>
      </c>
      <c r="P158" s="26">
        <f t="shared" si="43"/>
        <v>0.32219999999999999</v>
      </c>
      <c r="Q158" s="26">
        <f t="shared" si="38"/>
        <v>0.28872000000000003</v>
      </c>
      <c r="R158" s="26">
        <f t="shared" si="39"/>
        <v>0.32436000000000004</v>
      </c>
      <c r="S158" s="26"/>
      <c r="T158" s="26"/>
      <c r="U158" s="22"/>
      <c r="V158" s="22"/>
      <c r="W158" s="22"/>
      <c r="X158" s="22"/>
      <c r="Y158" s="22"/>
      <c r="Z158" s="26"/>
      <c r="AA158" s="30">
        <v>322.2</v>
      </c>
      <c r="AB158" s="30">
        <v>288.72000000000003</v>
      </c>
      <c r="AC158" s="30">
        <v>324.36</v>
      </c>
    </row>
    <row r="159" spans="1:29" ht="18.75" x14ac:dyDescent="0.25">
      <c r="A159" s="68"/>
      <c r="B159" s="20" t="s">
        <v>319</v>
      </c>
      <c r="C159" s="25">
        <v>11</v>
      </c>
      <c r="D159" s="25">
        <v>0.3</v>
      </c>
      <c r="E159" s="25">
        <v>46.8</v>
      </c>
      <c r="F159" s="25" t="s">
        <v>266</v>
      </c>
      <c r="G159" s="25">
        <v>60</v>
      </c>
      <c r="H159" s="25" t="s">
        <v>250</v>
      </c>
      <c r="I159" s="25"/>
      <c r="J159" s="25" t="s">
        <v>135</v>
      </c>
      <c r="K159" s="25" t="s">
        <v>135</v>
      </c>
      <c r="L159" s="25"/>
      <c r="M159" s="25"/>
      <c r="N159" s="25"/>
      <c r="O159" s="25">
        <v>0.22</v>
      </c>
      <c r="P159" s="26">
        <f t="shared" si="43"/>
        <v>0.11604</v>
      </c>
      <c r="Q159" s="26">
        <f t="shared" si="38"/>
        <v>0.14448</v>
      </c>
      <c r="R159" s="26">
        <f t="shared" si="39"/>
        <v>0.1434</v>
      </c>
      <c r="S159" s="26"/>
      <c r="T159" s="26"/>
      <c r="U159" s="22">
        <f>SUM(Q153:Q159)</f>
        <v>3.2484000000000002</v>
      </c>
      <c r="V159" s="22"/>
      <c r="W159" s="22"/>
      <c r="X159" s="22"/>
      <c r="Y159" s="22"/>
      <c r="Z159" s="26"/>
      <c r="AA159" s="30">
        <v>116.04</v>
      </c>
      <c r="AB159" s="30">
        <v>144.47999999999999</v>
      </c>
      <c r="AC159" s="30">
        <v>143.4</v>
      </c>
    </row>
    <row r="160" spans="1:29" ht="18.75" x14ac:dyDescent="0.25">
      <c r="A160" s="68" t="s">
        <v>320</v>
      </c>
      <c r="B160" s="20" t="s">
        <v>321</v>
      </c>
      <c r="C160" s="25">
        <v>11</v>
      </c>
      <c r="D160" s="25">
        <v>0.3</v>
      </c>
      <c r="E160" s="25">
        <v>46.8</v>
      </c>
      <c r="F160" s="21" t="s">
        <v>322</v>
      </c>
      <c r="G160" s="21">
        <v>70</v>
      </c>
      <c r="H160" s="21" t="s">
        <v>250</v>
      </c>
      <c r="I160" s="25"/>
      <c r="J160" s="25">
        <v>40</v>
      </c>
      <c r="K160" s="25">
        <v>49.8</v>
      </c>
      <c r="L160" s="25"/>
      <c r="M160" s="25"/>
      <c r="N160" s="25"/>
      <c r="O160" s="25">
        <v>1.06</v>
      </c>
      <c r="P160" s="26">
        <f t="shared" ref="P160:P173" si="44">AA160/1000</f>
        <v>0</v>
      </c>
      <c r="Q160" s="26">
        <f t="shared" si="38"/>
        <v>0</v>
      </c>
      <c r="R160" s="26">
        <f t="shared" si="39"/>
        <v>0</v>
      </c>
      <c r="S160" s="26"/>
      <c r="T160" s="26"/>
      <c r="U160" s="22"/>
      <c r="V160" s="22"/>
      <c r="W160" s="22"/>
      <c r="X160" s="22"/>
      <c r="Y160" s="22"/>
      <c r="Z160" s="26"/>
      <c r="AA160" s="32">
        <v>0</v>
      </c>
      <c r="AB160" s="32">
        <v>0</v>
      </c>
      <c r="AC160" s="32">
        <v>0</v>
      </c>
    </row>
    <row r="161" spans="1:29" ht="18.75" x14ac:dyDescent="0.25">
      <c r="A161" s="69"/>
      <c r="B161" s="20" t="s">
        <v>323</v>
      </c>
      <c r="C161" s="25">
        <v>11</v>
      </c>
      <c r="D161" s="25">
        <v>0.3</v>
      </c>
      <c r="E161" s="25">
        <v>46.8</v>
      </c>
      <c r="F161" s="21" t="s">
        <v>322</v>
      </c>
      <c r="G161" s="21">
        <v>70</v>
      </c>
      <c r="H161" s="21" t="s">
        <v>250</v>
      </c>
      <c r="I161" s="25"/>
      <c r="J161" s="25">
        <v>40</v>
      </c>
      <c r="K161" s="25">
        <v>49.8</v>
      </c>
      <c r="L161" s="25"/>
      <c r="M161" s="25"/>
      <c r="N161" s="25"/>
      <c r="O161" s="25">
        <v>0</v>
      </c>
      <c r="P161" s="26">
        <f t="shared" si="44"/>
        <v>0.31439999999999996</v>
      </c>
      <c r="Q161" s="26">
        <f t="shared" si="38"/>
        <v>0.55920000000000003</v>
      </c>
      <c r="R161" s="26">
        <f t="shared" si="39"/>
        <v>0.42960000000000004</v>
      </c>
      <c r="S161" s="26"/>
      <c r="T161" s="26"/>
      <c r="U161" s="22"/>
      <c r="V161" s="22"/>
      <c r="W161" s="22"/>
      <c r="X161" s="22"/>
      <c r="Y161" s="22"/>
      <c r="Z161" s="26"/>
      <c r="AA161" s="30">
        <v>314.39999999999998</v>
      </c>
      <c r="AB161" s="30">
        <v>559.20000000000005</v>
      </c>
      <c r="AC161" s="30">
        <v>429.6</v>
      </c>
    </row>
    <row r="162" spans="1:29" ht="18.75" x14ac:dyDescent="0.25">
      <c r="A162" s="69"/>
      <c r="B162" s="20" t="s">
        <v>324</v>
      </c>
      <c r="C162" s="25">
        <v>11</v>
      </c>
      <c r="D162" s="25">
        <v>0.3</v>
      </c>
      <c r="E162" s="25">
        <v>46.8</v>
      </c>
      <c r="F162" s="21" t="s">
        <v>322</v>
      </c>
      <c r="G162" s="21">
        <v>70</v>
      </c>
      <c r="H162" s="21" t="s">
        <v>250</v>
      </c>
      <c r="I162" s="25"/>
      <c r="J162" s="25">
        <v>40</v>
      </c>
      <c r="K162" s="25">
        <v>49.8</v>
      </c>
      <c r="L162" s="25"/>
      <c r="M162" s="25"/>
      <c r="N162" s="25"/>
      <c r="O162" s="25">
        <v>0.18</v>
      </c>
      <c r="P162" s="26">
        <f t="shared" si="44"/>
        <v>0</v>
      </c>
      <c r="Q162" s="26">
        <f t="shared" si="38"/>
        <v>0</v>
      </c>
      <c r="R162" s="26">
        <f t="shared" si="39"/>
        <v>0</v>
      </c>
      <c r="S162" s="26"/>
      <c r="T162" s="26"/>
      <c r="U162" s="22"/>
      <c r="V162" s="22"/>
      <c r="W162" s="22"/>
      <c r="X162" s="22"/>
      <c r="Y162" s="22"/>
      <c r="Z162" s="26"/>
      <c r="AA162" s="32">
        <v>0</v>
      </c>
      <c r="AB162" s="32">
        <v>0</v>
      </c>
      <c r="AC162" s="32">
        <v>0</v>
      </c>
    </row>
    <row r="163" spans="1:29" ht="18.75" x14ac:dyDescent="0.25">
      <c r="A163" s="69"/>
      <c r="B163" s="20" t="s">
        <v>325</v>
      </c>
      <c r="C163" s="25">
        <v>11</v>
      </c>
      <c r="D163" s="25">
        <v>0.3</v>
      </c>
      <c r="E163" s="25">
        <v>46.8</v>
      </c>
      <c r="F163" s="21" t="s">
        <v>322</v>
      </c>
      <c r="G163" s="21">
        <v>70</v>
      </c>
      <c r="H163" s="21" t="s">
        <v>250</v>
      </c>
      <c r="I163" s="25"/>
      <c r="J163" s="25">
        <v>40</v>
      </c>
      <c r="K163" s="25">
        <v>49.8</v>
      </c>
      <c r="L163" s="25"/>
      <c r="M163" s="25"/>
      <c r="N163" s="25"/>
      <c r="O163" s="25">
        <v>0.08</v>
      </c>
      <c r="P163" s="26">
        <f t="shared" si="44"/>
        <v>2.8320000000000001E-2</v>
      </c>
      <c r="Q163" s="26">
        <f t="shared" si="38"/>
        <v>2.784E-2</v>
      </c>
      <c r="R163" s="26">
        <f t="shared" si="39"/>
        <v>2.784E-2</v>
      </c>
      <c r="S163" s="26"/>
      <c r="T163" s="26"/>
      <c r="U163" s="22"/>
      <c r="V163" s="22"/>
      <c r="W163" s="22"/>
      <c r="X163" s="22"/>
      <c r="Y163" s="22"/>
      <c r="Z163" s="26"/>
      <c r="AA163" s="30">
        <v>28.32</v>
      </c>
      <c r="AB163" s="30">
        <v>27.84</v>
      </c>
      <c r="AC163" s="30">
        <v>27.84</v>
      </c>
    </row>
    <row r="164" spans="1:29" ht="18.75" x14ac:dyDescent="0.25">
      <c r="A164" s="69"/>
      <c r="B164" s="20" t="s">
        <v>326</v>
      </c>
      <c r="C164" s="25">
        <v>11</v>
      </c>
      <c r="D164" s="25">
        <v>0.3</v>
      </c>
      <c r="E164" s="25">
        <v>46.8</v>
      </c>
      <c r="F164" s="21" t="s">
        <v>322</v>
      </c>
      <c r="G164" s="21">
        <v>70</v>
      </c>
      <c r="H164" s="21" t="s">
        <v>250</v>
      </c>
      <c r="I164" s="25"/>
      <c r="J164" s="25">
        <v>40</v>
      </c>
      <c r="K164" s="25">
        <v>49.8</v>
      </c>
      <c r="L164" s="25"/>
      <c r="M164" s="25"/>
      <c r="N164" s="25"/>
      <c r="O164" s="25">
        <v>0.03</v>
      </c>
      <c r="P164" s="26">
        <f t="shared" si="44"/>
        <v>1.0800000000000001E-2</v>
      </c>
      <c r="Q164" s="26">
        <f t="shared" si="38"/>
        <v>4.2000000000000003E-2</v>
      </c>
      <c r="R164" s="26">
        <f t="shared" si="39"/>
        <v>4.4400000000000002E-2</v>
      </c>
      <c r="S164" s="26"/>
      <c r="T164" s="26"/>
      <c r="U164" s="22"/>
      <c r="V164" s="22"/>
      <c r="W164" s="22"/>
      <c r="X164" s="22"/>
      <c r="Y164" s="22"/>
      <c r="Z164" s="26"/>
      <c r="AA164" s="30">
        <v>10.8</v>
      </c>
      <c r="AB164" s="30">
        <v>42</v>
      </c>
      <c r="AC164" s="30">
        <v>44.4</v>
      </c>
    </row>
    <row r="165" spans="1:29" ht="18.75" x14ac:dyDescent="0.25">
      <c r="A165" s="69"/>
      <c r="B165" s="20" t="s">
        <v>327</v>
      </c>
      <c r="C165" s="25">
        <v>11</v>
      </c>
      <c r="D165" s="25">
        <v>0.3</v>
      </c>
      <c r="E165" s="25">
        <v>46.8</v>
      </c>
      <c r="F165" s="21" t="s">
        <v>322</v>
      </c>
      <c r="G165" s="21">
        <v>70</v>
      </c>
      <c r="H165" s="21" t="s">
        <v>250</v>
      </c>
      <c r="I165" s="25"/>
      <c r="J165" s="25">
        <v>40</v>
      </c>
      <c r="K165" s="25">
        <v>49.8</v>
      </c>
      <c r="L165" s="25"/>
      <c r="M165" s="25"/>
      <c r="N165" s="25"/>
      <c r="O165" s="25">
        <v>0.05</v>
      </c>
      <c r="P165" s="26">
        <f t="shared" si="44"/>
        <v>8.4000000000000012E-3</v>
      </c>
      <c r="Q165" s="26">
        <f t="shared" si="38"/>
        <v>4.6799999999999994E-2</v>
      </c>
      <c r="R165" s="26">
        <f t="shared" si="39"/>
        <v>4.0799999999999996E-2</v>
      </c>
      <c r="S165" s="26"/>
      <c r="T165" s="26"/>
      <c r="U165" s="22"/>
      <c r="V165" s="22"/>
      <c r="W165" s="22"/>
      <c r="X165" s="22"/>
      <c r="Y165" s="22"/>
      <c r="Z165" s="26"/>
      <c r="AA165" s="30">
        <v>8.4</v>
      </c>
      <c r="AB165" s="30">
        <v>46.8</v>
      </c>
      <c r="AC165" s="30">
        <v>40.799999999999997</v>
      </c>
    </row>
    <row r="166" spans="1:29" ht="18.75" x14ac:dyDescent="0.25">
      <c r="A166" s="69"/>
      <c r="B166" s="20" t="s">
        <v>328</v>
      </c>
      <c r="C166" s="25">
        <v>11</v>
      </c>
      <c r="D166" s="25">
        <v>0.3</v>
      </c>
      <c r="E166" s="25">
        <v>46.8</v>
      </c>
      <c r="F166" s="21" t="s">
        <v>322</v>
      </c>
      <c r="G166" s="21">
        <v>70</v>
      </c>
      <c r="H166" s="21" t="s">
        <v>250</v>
      </c>
      <c r="I166" s="25"/>
      <c r="J166" s="25">
        <v>40</v>
      </c>
      <c r="K166" s="25">
        <v>49.8</v>
      </c>
      <c r="L166" s="25"/>
      <c r="M166" s="25"/>
      <c r="N166" s="25"/>
      <c r="O166" s="25">
        <v>1.04</v>
      </c>
      <c r="P166" s="26">
        <f t="shared" si="44"/>
        <v>0.35399999999999998</v>
      </c>
      <c r="Q166" s="26">
        <f t="shared" si="38"/>
        <v>0.8196</v>
      </c>
      <c r="R166" s="26">
        <f t="shared" si="39"/>
        <v>0.91439999999999999</v>
      </c>
      <c r="S166" s="26"/>
      <c r="T166" s="26"/>
      <c r="U166" s="22"/>
      <c r="V166" s="22"/>
      <c r="W166" s="22"/>
      <c r="X166" s="22"/>
      <c r="Y166" s="22"/>
      <c r="Z166" s="26"/>
      <c r="AA166" s="30">
        <v>354</v>
      </c>
      <c r="AB166" s="30">
        <v>819.6</v>
      </c>
      <c r="AC166" s="30">
        <v>914.4</v>
      </c>
    </row>
    <row r="167" spans="1:29" ht="18.75" x14ac:dyDescent="0.25">
      <c r="A167" s="69"/>
      <c r="B167" s="20" t="s">
        <v>329</v>
      </c>
      <c r="C167" s="25">
        <v>11</v>
      </c>
      <c r="D167" s="25">
        <v>0.3</v>
      </c>
      <c r="E167" s="25">
        <v>46.8</v>
      </c>
      <c r="F167" s="21" t="s">
        <v>322</v>
      </c>
      <c r="G167" s="21">
        <v>70</v>
      </c>
      <c r="H167" s="21" t="s">
        <v>250</v>
      </c>
      <c r="I167" s="25"/>
      <c r="J167" s="25">
        <v>40</v>
      </c>
      <c r="K167" s="25">
        <v>49.8</v>
      </c>
      <c r="L167" s="25"/>
      <c r="M167" s="25"/>
      <c r="N167" s="25"/>
      <c r="O167" s="25">
        <v>0.19</v>
      </c>
      <c r="P167" s="26">
        <f t="shared" si="44"/>
        <v>0.20608000000000001</v>
      </c>
      <c r="Q167" s="26">
        <f t="shared" si="38"/>
        <v>0.28704000000000002</v>
      </c>
      <c r="R167" s="26">
        <f t="shared" si="39"/>
        <v>0.40448000000000001</v>
      </c>
      <c r="S167" s="26"/>
      <c r="T167" s="26"/>
      <c r="U167" s="22"/>
      <c r="V167" s="22"/>
      <c r="W167" s="22"/>
      <c r="X167" s="22"/>
      <c r="Y167" s="22"/>
      <c r="Z167" s="26"/>
      <c r="AA167" s="30">
        <v>206.08</v>
      </c>
      <c r="AB167" s="30">
        <v>287.04000000000002</v>
      </c>
      <c r="AC167" s="30">
        <v>404.48</v>
      </c>
    </row>
    <row r="168" spans="1:29" ht="18.75" x14ac:dyDescent="0.25">
      <c r="A168" s="69"/>
      <c r="B168" s="20" t="s">
        <v>330</v>
      </c>
      <c r="C168" s="25">
        <v>11</v>
      </c>
      <c r="D168" s="25">
        <v>0.3</v>
      </c>
      <c r="E168" s="25">
        <v>46.8</v>
      </c>
      <c r="F168" s="21" t="s">
        <v>322</v>
      </c>
      <c r="G168" s="21">
        <v>70</v>
      </c>
      <c r="H168" s="21" t="s">
        <v>250</v>
      </c>
      <c r="I168" s="25"/>
      <c r="J168" s="25">
        <v>40</v>
      </c>
      <c r="K168" s="25">
        <v>49.8</v>
      </c>
      <c r="L168" s="25"/>
      <c r="M168" s="25"/>
      <c r="N168" s="25"/>
      <c r="O168" s="25">
        <v>0.93</v>
      </c>
      <c r="P168" s="26">
        <f t="shared" si="44"/>
        <v>0.93359999999999999</v>
      </c>
      <c r="Q168" s="26">
        <f t="shared" si="38"/>
        <v>0.89279999999999993</v>
      </c>
      <c r="R168" s="26">
        <f t="shared" si="39"/>
        <v>1.0247999999999999</v>
      </c>
      <c r="S168" s="26"/>
      <c r="T168" s="26"/>
      <c r="U168" s="22"/>
      <c r="V168" s="22"/>
      <c r="W168" s="22"/>
      <c r="X168" s="22"/>
      <c r="Y168" s="22"/>
      <c r="Z168" s="26"/>
      <c r="AA168" s="29">
        <v>933.6</v>
      </c>
      <c r="AB168" s="29">
        <v>892.8</v>
      </c>
      <c r="AC168" s="29">
        <v>1024.8</v>
      </c>
    </row>
    <row r="169" spans="1:29" ht="18.75" x14ac:dyDescent="0.25">
      <c r="A169" s="69"/>
      <c r="B169" s="20" t="s">
        <v>331</v>
      </c>
      <c r="C169" s="25">
        <v>11</v>
      </c>
      <c r="D169" s="25">
        <v>0.3</v>
      </c>
      <c r="E169" s="25">
        <v>46.8</v>
      </c>
      <c r="F169" s="21" t="s">
        <v>322</v>
      </c>
      <c r="G169" s="21">
        <v>70</v>
      </c>
      <c r="H169" s="21" t="s">
        <v>250</v>
      </c>
      <c r="I169" s="25"/>
      <c r="J169" s="25">
        <v>40</v>
      </c>
      <c r="K169" s="25">
        <v>49.8</v>
      </c>
      <c r="L169" s="25"/>
      <c r="M169" s="25"/>
      <c r="N169" s="25"/>
      <c r="O169" s="25">
        <v>0.03</v>
      </c>
      <c r="P169" s="26">
        <f t="shared" si="44"/>
        <v>3.5200000000000002E-2</v>
      </c>
      <c r="Q169" s="26">
        <f t="shared" si="38"/>
        <v>2.5600000000000001E-2</v>
      </c>
      <c r="R169" s="26">
        <f t="shared" si="39"/>
        <v>2.8799999999999999E-2</v>
      </c>
      <c r="S169" s="26"/>
      <c r="T169" s="26"/>
      <c r="U169" s="22"/>
      <c r="V169" s="22"/>
      <c r="W169" s="22"/>
      <c r="X169" s="22"/>
      <c r="Y169" s="22"/>
      <c r="Z169" s="26"/>
      <c r="AA169" s="29">
        <v>35.200000000000003</v>
      </c>
      <c r="AB169" s="29">
        <v>25.6</v>
      </c>
      <c r="AC169" s="29">
        <v>28.8</v>
      </c>
    </row>
    <row r="170" spans="1:29" ht="18.75" x14ac:dyDescent="0.25">
      <c r="A170" s="69"/>
      <c r="B170" s="20" t="s">
        <v>332</v>
      </c>
      <c r="C170" s="25">
        <v>11</v>
      </c>
      <c r="D170" s="25">
        <v>0.3</v>
      </c>
      <c r="E170" s="25">
        <v>46.8</v>
      </c>
      <c r="F170" s="21" t="s">
        <v>322</v>
      </c>
      <c r="G170" s="21">
        <v>70</v>
      </c>
      <c r="H170" s="21" t="s">
        <v>250</v>
      </c>
      <c r="I170" s="25"/>
      <c r="J170" s="25">
        <v>40</v>
      </c>
      <c r="K170" s="25">
        <v>49.8</v>
      </c>
      <c r="L170" s="25"/>
      <c r="M170" s="25"/>
      <c r="N170" s="25"/>
      <c r="O170" s="25">
        <v>0.13</v>
      </c>
      <c r="P170" s="26">
        <f t="shared" si="44"/>
        <v>0.08</v>
      </c>
      <c r="Q170" s="26">
        <f t="shared" si="38"/>
        <v>9.9199999999999997E-2</v>
      </c>
      <c r="R170" s="26">
        <f t="shared" si="39"/>
        <v>0.1056</v>
      </c>
      <c r="S170" s="26"/>
      <c r="T170" s="26"/>
      <c r="U170" s="22"/>
      <c r="V170" s="22"/>
      <c r="W170" s="22"/>
      <c r="X170" s="22"/>
      <c r="Y170" s="22"/>
      <c r="Z170" s="26"/>
      <c r="AA170" s="29">
        <v>80</v>
      </c>
      <c r="AB170" s="29">
        <v>99.2</v>
      </c>
      <c r="AC170" s="29">
        <v>105.6</v>
      </c>
    </row>
    <row r="171" spans="1:29" ht="18.75" x14ac:dyDescent="0.25">
      <c r="A171" s="69"/>
      <c r="B171" s="20" t="s">
        <v>333</v>
      </c>
      <c r="C171" s="25">
        <v>11</v>
      </c>
      <c r="D171" s="25">
        <v>0.3</v>
      </c>
      <c r="E171" s="25">
        <v>46.8</v>
      </c>
      <c r="F171" s="21" t="s">
        <v>322</v>
      </c>
      <c r="G171" s="21">
        <v>70</v>
      </c>
      <c r="H171" s="21" t="s">
        <v>250</v>
      </c>
      <c r="I171" s="25"/>
      <c r="J171" s="25">
        <v>40</v>
      </c>
      <c r="K171" s="25">
        <v>49.8</v>
      </c>
      <c r="L171" s="25"/>
      <c r="M171" s="25"/>
      <c r="N171" s="25"/>
      <c r="O171" s="25">
        <v>0</v>
      </c>
      <c r="P171" s="26">
        <f t="shared" si="44"/>
        <v>6.4000000000000001E-2</v>
      </c>
      <c r="Q171" s="26">
        <f t="shared" si="38"/>
        <v>0.26976</v>
      </c>
      <c r="R171" s="26">
        <f t="shared" si="39"/>
        <v>0.18496000000000001</v>
      </c>
      <c r="S171" s="26"/>
      <c r="T171" s="26"/>
      <c r="U171" s="22"/>
      <c r="V171" s="22"/>
      <c r="W171" s="22"/>
      <c r="X171" s="22"/>
      <c r="Y171" s="22"/>
      <c r="Z171" s="26"/>
      <c r="AA171" s="29">
        <v>64</v>
      </c>
      <c r="AB171" s="29">
        <v>269.76</v>
      </c>
      <c r="AC171" s="29">
        <v>184.96</v>
      </c>
    </row>
    <row r="172" spans="1:29" ht="18.75" x14ac:dyDescent="0.25">
      <c r="A172" s="69"/>
      <c r="B172" s="20" t="s">
        <v>334</v>
      </c>
      <c r="C172" s="25">
        <v>11</v>
      </c>
      <c r="D172" s="25">
        <v>0.3</v>
      </c>
      <c r="E172" s="25">
        <v>46.8</v>
      </c>
      <c r="F172" s="21" t="s">
        <v>322</v>
      </c>
      <c r="G172" s="21">
        <v>70</v>
      </c>
      <c r="H172" s="21" t="s">
        <v>250</v>
      </c>
      <c r="I172" s="25"/>
      <c r="J172" s="25">
        <v>40</v>
      </c>
      <c r="K172" s="25">
        <v>49.8</v>
      </c>
      <c r="L172" s="25"/>
      <c r="M172" s="25"/>
      <c r="N172" s="25"/>
      <c r="O172" s="25">
        <v>0.43</v>
      </c>
      <c r="P172" s="26">
        <f t="shared" si="44"/>
        <v>0.27600000000000002</v>
      </c>
      <c r="Q172" s="26">
        <f t="shared" si="38"/>
        <v>0.28320000000000001</v>
      </c>
      <c r="R172" s="26">
        <f t="shared" si="39"/>
        <v>0.27600000000000002</v>
      </c>
      <c r="S172" s="26"/>
      <c r="T172" s="26"/>
      <c r="U172" s="22"/>
      <c r="V172" s="22"/>
      <c r="W172" s="22"/>
      <c r="X172" s="22"/>
      <c r="Y172" s="22"/>
      <c r="Z172" s="26"/>
      <c r="AA172" s="29">
        <v>276</v>
      </c>
      <c r="AB172" s="29">
        <v>283.2</v>
      </c>
      <c r="AC172" s="29">
        <v>276</v>
      </c>
    </row>
    <row r="173" spans="1:29" ht="18.75" x14ac:dyDescent="0.25">
      <c r="A173" s="70"/>
      <c r="B173" s="20" t="s">
        <v>335</v>
      </c>
      <c r="C173" s="25">
        <v>11</v>
      </c>
      <c r="D173" s="25">
        <v>0.3</v>
      </c>
      <c r="E173" s="25">
        <v>46.8</v>
      </c>
      <c r="F173" s="21" t="s">
        <v>322</v>
      </c>
      <c r="G173" s="21">
        <v>70</v>
      </c>
      <c r="H173" s="21" t="s">
        <v>250</v>
      </c>
      <c r="I173" s="25"/>
      <c r="J173" s="25">
        <v>40</v>
      </c>
      <c r="K173" s="25">
        <v>49.8</v>
      </c>
      <c r="L173" s="25"/>
      <c r="M173" s="25"/>
      <c r="N173" s="25"/>
      <c r="O173" s="25">
        <v>0.23</v>
      </c>
      <c r="P173" s="26">
        <f t="shared" si="44"/>
        <v>0.32400000000000001</v>
      </c>
      <c r="Q173" s="26">
        <f t="shared" si="38"/>
        <v>0.33600000000000002</v>
      </c>
      <c r="R173" s="26">
        <f t="shared" si="39"/>
        <v>0.33360000000000001</v>
      </c>
      <c r="S173" s="26"/>
      <c r="T173" s="26"/>
      <c r="U173" s="23">
        <f>SUM(Q160:Q173)</f>
        <v>3.6890399999999999</v>
      </c>
      <c r="V173" s="22"/>
      <c r="W173" s="22"/>
      <c r="X173" s="22"/>
      <c r="Y173" s="22"/>
      <c r="Z173" s="26"/>
      <c r="AA173" s="29">
        <v>324</v>
      </c>
      <c r="AB173" s="29">
        <v>336</v>
      </c>
      <c r="AC173" s="29">
        <v>333.6</v>
      </c>
    </row>
    <row r="174" spans="1:29" ht="18.75" x14ac:dyDescent="0.25">
      <c r="A174" s="67" t="s">
        <v>176</v>
      </c>
      <c r="B174" s="20" t="s">
        <v>336</v>
      </c>
      <c r="C174" s="21">
        <v>11</v>
      </c>
      <c r="D174" s="21">
        <v>0.3</v>
      </c>
      <c r="E174" s="21">
        <v>46.8</v>
      </c>
      <c r="F174" s="21" t="s">
        <v>322</v>
      </c>
      <c r="G174" s="21">
        <v>70</v>
      </c>
      <c r="H174" s="21" t="s">
        <v>250</v>
      </c>
      <c r="I174" s="21"/>
      <c r="J174" s="21">
        <v>20</v>
      </c>
      <c r="K174" s="21" t="s">
        <v>167</v>
      </c>
      <c r="L174" s="21"/>
      <c r="M174" s="21"/>
      <c r="N174" s="21"/>
      <c r="O174" s="21">
        <v>1.29</v>
      </c>
      <c r="P174" s="26">
        <f t="shared" ref="P174:P176" si="45">AA174/1000</f>
        <v>0.60160000000000002</v>
      </c>
      <c r="Q174" s="26">
        <f t="shared" si="38"/>
        <v>0.91359999999999997</v>
      </c>
      <c r="R174" s="26">
        <f t="shared" si="39"/>
        <v>0.95120000000000005</v>
      </c>
      <c r="S174" s="26"/>
      <c r="T174" s="26"/>
      <c r="U174" s="22"/>
      <c r="V174" s="22"/>
      <c r="W174" s="22"/>
      <c r="X174" s="22"/>
      <c r="Y174" s="22"/>
      <c r="Z174" s="26"/>
      <c r="AA174" s="31">
        <v>601.6</v>
      </c>
      <c r="AB174" s="31">
        <v>913.6</v>
      </c>
      <c r="AC174" s="31">
        <v>951.2</v>
      </c>
    </row>
    <row r="175" spans="1:29" ht="18.75" x14ac:dyDescent="0.25">
      <c r="A175" s="67"/>
      <c r="B175" s="20" t="s">
        <v>337</v>
      </c>
      <c r="C175" s="21">
        <v>11</v>
      </c>
      <c r="D175" s="21">
        <v>0.3</v>
      </c>
      <c r="E175" s="21">
        <v>46.8</v>
      </c>
      <c r="F175" s="21" t="s">
        <v>322</v>
      </c>
      <c r="G175" s="21">
        <v>70</v>
      </c>
      <c r="H175" s="21" t="s">
        <v>250</v>
      </c>
      <c r="I175" s="21"/>
      <c r="J175" s="21">
        <v>20</v>
      </c>
      <c r="K175" s="21" t="s">
        <v>167</v>
      </c>
      <c r="L175" s="21"/>
      <c r="M175" s="21"/>
      <c r="N175" s="21"/>
      <c r="O175" s="21">
        <v>0</v>
      </c>
      <c r="P175" s="26">
        <f t="shared" si="45"/>
        <v>1.6000000000000001E-3</v>
      </c>
      <c r="Q175" s="26">
        <f t="shared" si="38"/>
        <v>1.6000000000000001E-3</v>
      </c>
      <c r="R175" s="26">
        <f t="shared" si="39"/>
        <v>8.0000000000000004E-4</v>
      </c>
      <c r="S175" s="26"/>
      <c r="T175" s="26"/>
      <c r="U175" s="22"/>
      <c r="V175" s="22"/>
      <c r="W175" s="22"/>
      <c r="X175" s="22"/>
      <c r="Y175" s="22"/>
      <c r="Z175" s="26"/>
      <c r="AA175" s="31">
        <v>1.6</v>
      </c>
      <c r="AB175" s="31">
        <v>1.6</v>
      </c>
      <c r="AC175" s="31">
        <v>0.8</v>
      </c>
    </row>
    <row r="176" spans="1:29" ht="18.75" x14ac:dyDescent="0.25">
      <c r="A176" s="68"/>
      <c r="B176" s="24" t="s">
        <v>338</v>
      </c>
      <c r="C176" s="25">
        <v>11</v>
      </c>
      <c r="D176" s="25">
        <v>0.3</v>
      </c>
      <c r="E176" s="25">
        <v>46.8</v>
      </c>
      <c r="F176" s="25" t="s">
        <v>322</v>
      </c>
      <c r="G176" s="25">
        <v>70</v>
      </c>
      <c r="H176" s="25" t="s">
        <v>250</v>
      </c>
      <c r="I176" s="25"/>
      <c r="J176" s="25">
        <v>20</v>
      </c>
      <c r="K176" s="25" t="s">
        <v>167</v>
      </c>
      <c r="L176" s="25"/>
      <c r="M176" s="25"/>
      <c r="N176" s="25"/>
      <c r="O176" s="25">
        <v>0</v>
      </c>
      <c r="P176" s="26">
        <f t="shared" si="45"/>
        <v>2.3999999999999998E-3</v>
      </c>
      <c r="Q176" s="26">
        <f t="shared" si="38"/>
        <v>2.2000000000000001E-3</v>
      </c>
      <c r="R176" s="26">
        <f t="shared" si="39"/>
        <v>4.7999999999999996E-3</v>
      </c>
      <c r="S176" s="26"/>
      <c r="T176" s="26"/>
      <c r="U176" s="22">
        <f>SUM(Q174:Q176)</f>
        <v>0.91739999999999999</v>
      </c>
      <c r="V176" s="22"/>
      <c r="W176" s="22"/>
      <c r="X176" s="22"/>
      <c r="Y176" s="22"/>
      <c r="Z176" s="26"/>
      <c r="AA176" s="31">
        <v>2.4</v>
      </c>
      <c r="AB176" s="31">
        <v>2.2000000000000002</v>
      </c>
      <c r="AC176" s="31">
        <v>4.8</v>
      </c>
    </row>
    <row r="177" spans="1:29" ht="18.75" x14ac:dyDescent="0.25">
      <c r="A177" s="67" t="s">
        <v>339</v>
      </c>
      <c r="B177" s="20" t="s">
        <v>340</v>
      </c>
      <c r="C177" s="21">
        <v>12</v>
      </c>
      <c r="D177" s="21">
        <v>0.3</v>
      </c>
      <c r="E177" s="21">
        <v>46.6</v>
      </c>
      <c r="F177" s="21" t="s">
        <v>341</v>
      </c>
      <c r="G177" s="21">
        <v>80</v>
      </c>
      <c r="H177" s="21" t="s">
        <v>250</v>
      </c>
      <c r="I177" s="21"/>
      <c r="J177" s="21">
        <v>85</v>
      </c>
      <c r="K177" s="21" t="s">
        <v>167</v>
      </c>
      <c r="L177" s="21"/>
      <c r="M177" s="21"/>
      <c r="N177" s="21"/>
      <c r="O177" s="21">
        <v>0.04</v>
      </c>
      <c r="P177" s="26">
        <f t="shared" ref="P177:P180" si="46">AA177/1000</f>
        <v>4.3299999999999998E-2</v>
      </c>
      <c r="Q177" s="26">
        <f t="shared" si="38"/>
        <v>3.2399999999999998E-2</v>
      </c>
      <c r="R177" s="26">
        <f t="shared" si="39"/>
        <v>3.1699999999999999E-2</v>
      </c>
      <c r="S177" s="26"/>
      <c r="T177" s="26"/>
      <c r="U177" s="22"/>
      <c r="V177" s="22"/>
      <c r="W177" s="22"/>
      <c r="X177" s="22"/>
      <c r="Y177" s="22"/>
      <c r="Z177" s="26"/>
      <c r="AA177" s="31">
        <v>43.3</v>
      </c>
      <c r="AB177" s="31">
        <v>32.4</v>
      </c>
      <c r="AC177" s="31">
        <v>31.7</v>
      </c>
    </row>
    <row r="178" spans="1:29" ht="18.75" x14ac:dyDescent="0.25">
      <c r="A178" s="67"/>
      <c r="B178" s="20" t="s">
        <v>342</v>
      </c>
      <c r="C178" s="21">
        <v>12</v>
      </c>
      <c r="D178" s="21">
        <v>0.3</v>
      </c>
      <c r="E178" s="21">
        <v>46.6</v>
      </c>
      <c r="F178" s="21" t="s">
        <v>341</v>
      </c>
      <c r="G178" s="21">
        <v>80</v>
      </c>
      <c r="H178" s="21" t="s">
        <v>250</v>
      </c>
      <c r="I178" s="21"/>
      <c r="J178" s="21">
        <v>85</v>
      </c>
      <c r="K178" s="21" t="s">
        <v>167</v>
      </c>
      <c r="L178" s="21"/>
      <c r="M178" s="21"/>
      <c r="N178" s="21"/>
      <c r="O178" s="21">
        <v>0.19</v>
      </c>
      <c r="P178" s="26">
        <f t="shared" si="46"/>
        <v>0.21199999999999999</v>
      </c>
      <c r="Q178" s="26">
        <f t="shared" si="38"/>
        <v>0.1784</v>
      </c>
      <c r="R178" s="26">
        <f t="shared" si="39"/>
        <v>0.20200000000000001</v>
      </c>
      <c r="S178" s="26"/>
      <c r="T178" s="26"/>
      <c r="U178" s="22"/>
      <c r="V178" s="22"/>
      <c r="W178" s="22"/>
      <c r="X178" s="22"/>
      <c r="Y178" s="22"/>
      <c r="Z178" s="26"/>
      <c r="AA178" s="31">
        <v>212</v>
      </c>
      <c r="AB178" s="31">
        <v>178.4</v>
      </c>
      <c r="AC178" s="31">
        <v>202</v>
      </c>
    </row>
    <row r="179" spans="1:29" ht="18.75" x14ac:dyDescent="0.25">
      <c r="A179" s="67"/>
      <c r="B179" s="20" t="s">
        <v>343</v>
      </c>
      <c r="C179" s="21">
        <v>12</v>
      </c>
      <c r="D179" s="21">
        <v>0.3</v>
      </c>
      <c r="E179" s="21">
        <v>46.6</v>
      </c>
      <c r="F179" s="21" t="s">
        <v>341</v>
      </c>
      <c r="G179" s="21">
        <v>80</v>
      </c>
      <c r="H179" s="21" t="s">
        <v>250</v>
      </c>
      <c r="I179" s="21"/>
      <c r="J179" s="21">
        <v>85</v>
      </c>
      <c r="K179" s="21" t="s">
        <v>167</v>
      </c>
      <c r="L179" s="21"/>
      <c r="M179" s="21"/>
      <c r="N179" s="21"/>
      <c r="O179" s="21">
        <v>0.2</v>
      </c>
      <c r="P179" s="26">
        <f t="shared" si="46"/>
        <v>0.68240000000000001</v>
      </c>
      <c r="Q179" s="26">
        <f t="shared" si="38"/>
        <v>0.69599999999999995</v>
      </c>
      <c r="R179" s="26">
        <f t="shared" si="39"/>
        <v>0.73120000000000007</v>
      </c>
      <c r="S179" s="26"/>
      <c r="T179" s="26"/>
      <c r="U179" s="22"/>
      <c r="V179" s="22"/>
      <c r="W179" s="22"/>
      <c r="X179" s="22"/>
      <c r="Y179" s="22"/>
      <c r="Z179" s="26"/>
      <c r="AA179" s="31">
        <v>682.4</v>
      </c>
      <c r="AB179" s="31">
        <v>696</v>
      </c>
      <c r="AC179" s="31">
        <v>731.2</v>
      </c>
    </row>
    <row r="180" spans="1:29" ht="18.75" x14ac:dyDescent="0.25">
      <c r="A180" s="67"/>
      <c r="B180" s="20" t="s">
        <v>344</v>
      </c>
      <c r="C180" s="21">
        <v>12</v>
      </c>
      <c r="D180" s="21">
        <v>0.3</v>
      </c>
      <c r="E180" s="21">
        <v>46.6</v>
      </c>
      <c r="F180" s="21" t="s">
        <v>341</v>
      </c>
      <c r="G180" s="21">
        <v>80</v>
      </c>
      <c r="H180" s="21" t="s">
        <v>250</v>
      </c>
      <c r="I180" s="21"/>
      <c r="J180" s="21">
        <v>85</v>
      </c>
      <c r="K180" s="21" t="s">
        <v>167</v>
      </c>
      <c r="L180" s="21"/>
      <c r="M180" s="21"/>
      <c r="N180" s="21"/>
      <c r="O180" s="21">
        <v>0.03</v>
      </c>
      <c r="P180" s="26">
        <f t="shared" si="46"/>
        <v>1.7600000000000001E-2</v>
      </c>
      <c r="Q180" s="26">
        <f t="shared" si="38"/>
        <v>2.0199999999999999E-2</v>
      </c>
      <c r="R180" s="26">
        <f t="shared" si="39"/>
        <v>2.1600000000000001E-2</v>
      </c>
      <c r="S180" s="26"/>
      <c r="T180" s="26"/>
      <c r="U180" s="22">
        <f>SUM(Q177:Q180)</f>
        <v>0.92699999999999994</v>
      </c>
      <c r="V180" s="22"/>
      <c r="W180" s="22"/>
      <c r="X180" s="22"/>
      <c r="Y180" s="22"/>
      <c r="Z180" s="26"/>
      <c r="AA180" s="31">
        <v>17.600000000000001</v>
      </c>
      <c r="AB180" s="31">
        <v>20.2</v>
      </c>
      <c r="AC180" s="31">
        <v>21.6</v>
      </c>
    </row>
    <row r="181" spans="1:29" ht="18.75" x14ac:dyDescent="0.25">
      <c r="A181" s="67" t="s">
        <v>345</v>
      </c>
      <c r="B181" s="20" t="s">
        <v>346</v>
      </c>
      <c r="C181" s="21">
        <v>12</v>
      </c>
      <c r="D181" s="21">
        <v>0.3</v>
      </c>
      <c r="E181" s="21">
        <v>46.6</v>
      </c>
      <c r="F181" s="21" t="s">
        <v>341</v>
      </c>
      <c r="G181" s="21">
        <v>80</v>
      </c>
      <c r="H181" s="21" t="s">
        <v>250</v>
      </c>
      <c r="I181" s="21"/>
      <c r="J181" s="21">
        <v>25</v>
      </c>
      <c r="K181" s="21" t="s">
        <v>167</v>
      </c>
      <c r="L181" s="21"/>
      <c r="M181" s="21"/>
      <c r="N181" s="21"/>
      <c r="O181" s="21">
        <v>0.26</v>
      </c>
      <c r="P181" s="26">
        <f t="shared" ref="P181:P185" si="47">AA181/1000</f>
        <v>0.13704</v>
      </c>
      <c r="Q181" s="26">
        <f t="shared" si="38"/>
        <v>0.17111999999999999</v>
      </c>
      <c r="R181" s="26">
        <f t="shared" si="39"/>
        <v>0.19008</v>
      </c>
      <c r="S181" s="26"/>
      <c r="T181" s="26"/>
      <c r="U181" s="22"/>
      <c r="V181" s="22"/>
      <c r="W181" s="22"/>
      <c r="X181" s="22"/>
      <c r="Y181" s="22"/>
      <c r="Z181" s="26"/>
      <c r="AA181" s="31">
        <v>137.04</v>
      </c>
      <c r="AB181" s="31">
        <v>171.12</v>
      </c>
      <c r="AC181" s="31">
        <v>190.08</v>
      </c>
    </row>
    <row r="182" spans="1:29" ht="18.75" x14ac:dyDescent="0.25">
      <c r="A182" s="67"/>
      <c r="B182" s="20" t="s">
        <v>347</v>
      </c>
      <c r="C182" s="21">
        <v>12</v>
      </c>
      <c r="D182" s="21">
        <v>0.3</v>
      </c>
      <c r="E182" s="21">
        <v>46.6</v>
      </c>
      <c r="F182" s="21" t="s">
        <v>341</v>
      </c>
      <c r="G182" s="21">
        <v>80</v>
      </c>
      <c r="H182" s="21" t="s">
        <v>250</v>
      </c>
      <c r="I182" s="21"/>
      <c r="J182" s="21">
        <v>25</v>
      </c>
      <c r="K182" s="21" t="s">
        <v>167</v>
      </c>
      <c r="L182" s="21"/>
      <c r="M182" s="21"/>
      <c r="N182" s="21"/>
      <c r="O182" s="21">
        <v>0.12</v>
      </c>
      <c r="P182" s="26">
        <f t="shared" si="47"/>
        <v>7.3439999999999991E-2</v>
      </c>
      <c r="Q182" s="26">
        <f t="shared" si="38"/>
        <v>7.6799999999999993E-2</v>
      </c>
      <c r="R182" s="26">
        <f t="shared" si="39"/>
        <v>7.7280000000000001E-2</v>
      </c>
      <c r="S182" s="26"/>
      <c r="T182" s="26"/>
      <c r="U182" s="22"/>
      <c r="V182" s="22"/>
      <c r="W182" s="22"/>
      <c r="X182" s="22"/>
      <c r="Y182" s="22"/>
      <c r="Z182" s="26"/>
      <c r="AA182" s="31">
        <v>73.44</v>
      </c>
      <c r="AB182" s="31">
        <v>76.8</v>
      </c>
      <c r="AC182" s="31">
        <v>77.28</v>
      </c>
    </row>
    <row r="183" spans="1:29" ht="18.75" x14ac:dyDescent="0.25">
      <c r="A183" s="67"/>
      <c r="B183" s="20" t="s">
        <v>348</v>
      </c>
      <c r="C183" s="21">
        <v>12</v>
      </c>
      <c r="D183" s="21">
        <v>0.3</v>
      </c>
      <c r="E183" s="21">
        <v>46.6</v>
      </c>
      <c r="F183" s="21" t="s">
        <v>341</v>
      </c>
      <c r="G183" s="21">
        <v>80</v>
      </c>
      <c r="H183" s="21" t="s">
        <v>250</v>
      </c>
      <c r="I183" s="21"/>
      <c r="J183" s="21">
        <v>25</v>
      </c>
      <c r="K183" s="21" t="s">
        <v>167</v>
      </c>
      <c r="L183" s="21"/>
      <c r="M183" s="21"/>
      <c r="N183" s="21"/>
      <c r="O183" s="21">
        <v>0</v>
      </c>
      <c r="P183" s="26">
        <f t="shared" si="47"/>
        <v>0</v>
      </c>
      <c r="Q183" s="26">
        <f t="shared" si="38"/>
        <v>0</v>
      </c>
      <c r="R183" s="26">
        <f t="shared" si="39"/>
        <v>0</v>
      </c>
      <c r="S183" s="26"/>
      <c r="T183" s="26"/>
      <c r="U183" s="22"/>
      <c r="V183" s="22"/>
      <c r="W183" s="22"/>
      <c r="X183" s="22"/>
      <c r="Y183" s="22"/>
      <c r="Z183" s="26"/>
      <c r="AA183" s="31">
        <v>0</v>
      </c>
      <c r="AB183" s="31">
        <v>0</v>
      </c>
      <c r="AC183" s="31">
        <v>0</v>
      </c>
    </row>
    <row r="184" spans="1:29" ht="18.75" x14ac:dyDescent="0.25">
      <c r="A184" s="67"/>
      <c r="B184" s="20" t="s">
        <v>349</v>
      </c>
      <c r="C184" s="21">
        <v>12</v>
      </c>
      <c r="D184" s="21">
        <v>0.3</v>
      </c>
      <c r="E184" s="21">
        <v>46.6</v>
      </c>
      <c r="F184" s="21" t="s">
        <v>341</v>
      </c>
      <c r="G184" s="21">
        <v>80</v>
      </c>
      <c r="H184" s="21" t="s">
        <v>250</v>
      </c>
      <c r="I184" s="21"/>
      <c r="J184" s="21">
        <v>25</v>
      </c>
      <c r="K184" s="21" t="s">
        <v>167</v>
      </c>
      <c r="L184" s="21"/>
      <c r="M184" s="21"/>
      <c r="N184" s="21"/>
      <c r="O184" s="21">
        <v>0</v>
      </c>
      <c r="P184" s="26">
        <f t="shared" si="47"/>
        <v>4.0800000000000003E-3</v>
      </c>
      <c r="Q184" s="26">
        <f t="shared" ref="Q184:Q199" si="48">AB184/1000</f>
        <v>2.8799999999999997E-3</v>
      </c>
      <c r="R184" s="26">
        <f t="shared" ref="R184:R247" si="49">AC184/1000</f>
        <v>3.3599999999999997E-3</v>
      </c>
      <c r="S184" s="26"/>
      <c r="T184" s="26"/>
      <c r="U184" s="22"/>
      <c r="V184" s="22"/>
      <c r="W184" s="22"/>
      <c r="X184" s="22"/>
      <c r="Y184" s="22"/>
      <c r="Z184" s="26"/>
      <c r="AA184" s="31">
        <v>4.08</v>
      </c>
      <c r="AB184" s="31">
        <v>2.88</v>
      </c>
      <c r="AC184" s="31">
        <v>3.36</v>
      </c>
    </row>
    <row r="185" spans="1:29" ht="18.75" x14ac:dyDescent="0.25">
      <c r="A185" s="68"/>
      <c r="B185" s="24" t="s">
        <v>350</v>
      </c>
      <c r="C185" s="25">
        <v>12</v>
      </c>
      <c r="D185" s="25">
        <v>0.3</v>
      </c>
      <c r="E185" s="25">
        <v>46.6</v>
      </c>
      <c r="F185" s="25" t="s">
        <v>341</v>
      </c>
      <c r="G185" s="25">
        <v>80</v>
      </c>
      <c r="H185" s="25" t="s">
        <v>250</v>
      </c>
      <c r="I185" s="25"/>
      <c r="J185" s="25">
        <v>25</v>
      </c>
      <c r="K185" s="25" t="s">
        <v>167</v>
      </c>
      <c r="L185" s="25"/>
      <c r="M185" s="25"/>
      <c r="N185" s="25"/>
      <c r="O185" s="25">
        <v>0.4</v>
      </c>
      <c r="P185" s="26">
        <f t="shared" si="47"/>
        <v>0.19344</v>
      </c>
      <c r="Q185" s="26">
        <f t="shared" si="48"/>
        <v>0.29519999999999996</v>
      </c>
      <c r="R185" s="26">
        <f t="shared" si="49"/>
        <v>0.3468</v>
      </c>
      <c r="S185" s="26"/>
      <c r="T185" s="26"/>
      <c r="U185" s="22">
        <f>SUM(Q181:Q185)</f>
        <v>0.54599999999999993</v>
      </c>
      <c r="V185" s="22"/>
      <c r="W185" s="22"/>
      <c r="X185" s="22"/>
      <c r="Y185" s="22"/>
      <c r="Z185" s="26"/>
      <c r="AA185" s="31">
        <v>193.44</v>
      </c>
      <c r="AB185" s="31">
        <v>295.2</v>
      </c>
      <c r="AC185" s="31">
        <v>346.8</v>
      </c>
    </row>
    <row r="186" spans="1:29" ht="18.75" x14ac:dyDescent="0.25">
      <c r="A186" s="67" t="s">
        <v>351</v>
      </c>
      <c r="B186" s="20" t="s">
        <v>352</v>
      </c>
      <c r="C186" s="21">
        <v>12</v>
      </c>
      <c r="D186" s="21">
        <v>0.3</v>
      </c>
      <c r="E186" s="21">
        <v>46.6</v>
      </c>
      <c r="F186" s="21" t="s">
        <v>353</v>
      </c>
      <c r="G186" s="21">
        <v>75</v>
      </c>
      <c r="H186" s="21" t="s">
        <v>250</v>
      </c>
      <c r="I186" s="21"/>
      <c r="J186" s="21">
        <v>95</v>
      </c>
      <c r="K186" s="21" t="s">
        <v>167</v>
      </c>
      <c r="L186" s="21"/>
      <c r="M186" s="21"/>
      <c r="N186" s="21"/>
      <c r="O186" s="21">
        <v>1.23</v>
      </c>
      <c r="P186" s="26">
        <f t="shared" ref="P186:P197" si="50">AA186/1000</f>
        <v>0.52560000000000007</v>
      </c>
      <c r="Q186" s="26">
        <f t="shared" si="48"/>
        <v>1.0692000000000002</v>
      </c>
      <c r="R186" s="26">
        <f t="shared" si="49"/>
        <v>1.3235999999999999</v>
      </c>
      <c r="S186" s="26"/>
      <c r="T186" s="26"/>
      <c r="U186" s="22"/>
      <c r="V186" s="22"/>
      <c r="W186" s="22"/>
      <c r="X186" s="22"/>
      <c r="Y186" s="22"/>
      <c r="Z186" s="26"/>
      <c r="AA186" s="29">
        <v>525.6</v>
      </c>
      <c r="AB186" s="29">
        <v>1069.2</v>
      </c>
      <c r="AC186" s="29">
        <v>1323.6</v>
      </c>
    </row>
    <row r="187" spans="1:29" ht="18.75" x14ac:dyDescent="0.25">
      <c r="A187" s="67"/>
      <c r="B187" s="20" t="s">
        <v>354</v>
      </c>
      <c r="C187" s="21">
        <v>12</v>
      </c>
      <c r="D187" s="21">
        <v>0.3</v>
      </c>
      <c r="E187" s="21">
        <v>46.6</v>
      </c>
      <c r="F187" s="21" t="s">
        <v>353</v>
      </c>
      <c r="G187" s="21">
        <v>75</v>
      </c>
      <c r="H187" s="21" t="s">
        <v>250</v>
      </c>
      <c r="I187" s="21"/>
      <c r="J187" s="21">
        <v>95</v>
      </c>
      <c r="K187" s="21" t="s">
        <v>167</v>
      </c>
      <c r="L187" s="21"/>
      <c r="M187" s="21"/>
      <c r="N187" s="21"/>
      <c r="O187" s="21">
        <v>3.02</v>
      </c>
      <c r="P187" s="26">
        <f t="shared" si="50"/>
        <v>2.0196000000000001</v>
      </c>
      <c r="Q187" s="26">
        <f t="shared" si="48"/>
        <v>2.2968000000000002</v>
      </c>
      <c r="R187" s="26">
        <f t="shared" si="49"/>
        <v>2.5775999999999999</v>
      </c>
      <c r="S187" s="26"/>
      <c r="T187" s="26"/>
      <c r="U187" s="22"/>
      <c r="V187" s="22"/>
      <c r="W187" s="22"/>
      <c r="X187" s="22"/>
      <c r="Y187" s="22"/>
      <c r="Z187" s="26"/>
      <c r="AA187" s="29">
        <v>2019.6</v>
      </c>
      <c r="AB187" s="29">
        <v>2296.8000000000002</v>
      </c>
      <c r="AC187" s="29">
        <v>2577.6</v>
      </c>
    </row>
    <row r="188" spans="1:29" ht="18.75" x14ac:dyDescent="0.25">
      <c r="A188" s="67"/>
      <c r="B188" s="20" t="s">
        <v>355</v>
      </c>
      <c r="C188" s="21">
        <v>12</v>
      </c>
      <c r="D188" s="21">
        <v>0.3</v>
      </c>
      <c r="E188" s="21">
        <v>46.6</v>
      </c>
      <c r="F188" s="21" t="s">
        <v>353</v>
      </c>
      <c r="G188" s="21">
        <v>75</v>
      </c>
      <c r="H188" s="21" t="s">
        <v>250</v>
      </c>
      <c r="I188" s="21"/>
      <c r="J188" s="21">
        <v>95</v>
      </c>
      <c r="K188" s="21" t="s">
        <v>167</v>
      </c>
      <c r="L188" s="21"/>
      <c r="M188" s="21"/>
      <c r="N188" s="21"/>
      <c r="O188" s="21">
        <v>0</v>
      </c>
      <c r="P188" s="26">
        <f t="shared" si="50"/>
        <v>0</v>
      </c>
      <c r="Q188" s="26">
        <f t="shared" si="48"/>
        <v>0</v>
      </c>
      <c r="R188" s="26">
        <f t="shared" si="49"/>
        <v>0</v>
      </c>
      <c r="S188" s="26"/>
      <c r="T188" s="26"/>
      <c r="U188" s="22"/>
      <c r="V188" s="22"/>
      <c r="W188" s="22"/>
      <c r="X188" s="22"/>
      <c r="Y188" s="22"/>
      <c r="Z188" s="26"/>
      <c r="AA188" s="34">
        <v>0</v>
      </c>
      <c r="AB188" s="34">
        <v>0</v>
      </c>
      <c r="AC188" s="34">
        <v>0</v>
      </c>
    </row>
    <row r="189" spans="1:29" ht="18.75" x14ac:dyDescent="0.25">
      <c r="A189" s="67"/>
      <c r="B189" s="20" t="s">
        <v>356</v>
      </c>
      <c r="C189" s="21">
        <v>12</v>
      </c>
      <c r="D189" s="21">
        <v>0.3</v>
      </c>
      <c r="E189" s="21">
        <v>46.6</v>
      </c>
      <c r="F189" s="21" t="s">
        <v>353</v>
      </c>
      <c r="G189" s="21">
        <v>75</v>
      </c>
      <c r="H189" s="21" t="s">
        <v>250</v>
      </c>
      <c r="I189" s="21"/>
      <c r="J189" s="21">
        <v>95</v>
      </c>
      <c r="K189" s="21" t="s">
        <v>167</v>
      </c>
      <c r="L189" s="21"/>
      <c r="M189" s="21"/>
      <c r="N189" s="21"/>
      <c r="O189" s="21">
        <v>0.13</v>
      </c>
      <c r="P189" s="26">
        <f t="shared" si="50"/>
        <v>4.3200000000000002E-2</v>
      </c>
      <c r="Q189" s="26">
        <f t="shared" si="48"/>
        <v>0.1188</v>
      </c>
      <c r="R189" s="26">
        <f t="shared" si="49"/>
        <v>0.1152</v>
      </c>
      <c r="S189" s="26"/>
      <c r="T189" s="26"/>
      <c r="U189" s="22"/>
      <c r="V189" s="22"/>
      <c r="W189" s="22"/>
      <c r="X189" s="22"/>
      <c r="Y189" s="22"/>
      <c r="Z189" s="26"/>
      <c r="AA189" s="29">
        <v>43.2</v>
      </c>
      <c r="AB189" s="29">
        <v>118.8</v>
      </c>
      <c r="AC189" s="29">
        <v>115.2</v>
      </c>
    </row>
    <row r="190" spans="1:29" ht="18.75" x14ac:dyDescent="0.25">
      <c r="A190" s="67"/>
      <c r="B190" s="20" t="s">
        <v>357</v>
      </c>
      <c r="C190" s="21">
        <v>12</v>
      </c>
      <c r="D190" s="21">
        <v>0.3</v>
      </c>
      <c r="E190" s="21">
        <v>46.6</v>
      </c>
      <c r="F190" s="21" t="s">
        <v>353</v>
      </c>
      <c r="G190" s="21">
        <v>75</v>
      </c>
      <c r="H190" s="21" t="s">
        <v>250</v>
      </c>
      <c r="I190" s="21"/>
      <c r="J190" s="21">
        <v>95</v>
      </c>
      <c r="K190" s="21" t="s">
        <v>167</v>
      </c>
      <c r="L190" s="21"/>
      <c r="M190" s="21"/>
      <c r="N190" s="21"/>
      <c r="O190" s="21">
        <v>1.33</v>
      </c>
      <c r="P190" s="26">
        <f t="shared" si="50"/>
        <v>-5.9999999999999995E-4</v>
      </c>
      <c r="Q190" s="26">
        <f t="shared" si="48"/>
        <v>-2.9999999999999997E-4</v>
      </c>
      <c r="R190" s="26">
        <f t="shared" si="49"/>
        <v>-2.9999999999999997E-4</v>
      </c>
      <c r="S190" s="26"/>
      <c r="T190" s="26"/>
      <c r="U190" s="22"/>
      <c r="V190" s="22"/>
      <c r="W190" s="22"/>
      <c r="X190" s="22"/>
      <c r="Y190" s="22"/>
      <c r="Z190" s="26"/>
      <c r="AA190" s="29">
        <v>-0.6</v>
      </c>
      <c r="AB190" s="29">
        <v>-0.3</v>
      </c>
      <c r="AC190" s="29">
        <v>-0.3</v>
      </c>
    </row>
    <row r="191" spans="1:29" ht="18.75" x14ac:dyDescent="0.25">
      <c r="A191" s="67"/>
      <c r="B191" s="20" t="s">
        <v>358</v>
      </c>
      <c r="C191" s="21">
        <v>12</v>
      </c>
      <c r="D191" s="21">
        <v>0.3</v>
      </c>
      <c r="E191" s="21">
        <v>46.6</v>
      </c>
      <c r="F191" s="21" t="s">
        <v>353</v>
      </c>
      <c r="G191" s="21">
        <v>75</v>
      </c>
      <c r="H191" s="21" t="s">
        <v>250</v>
      </c>
      <c r="I191" s="21"/>
      <c r="J191" s="21">
        <v>95</v>
      </c>
      <c r="K191" s="21" t="s">
        <v>167</v>
      </c>
      <c r="L191" s="21"/>
      <c r="M191" s="21"/>
      <c r="N191" s="21"/>
      <c r="O191" s="21">
        <v>0</v>
      </c>
      <c r="P191" s="26">
        <f t="shared" si="50"/>
        <v>0.45480000000000004</v>
      </c>
      <c r="Q191" s="26">
        <f t="shared" si="48"/>
        <v>0.9887999999999999</v>
      </c>
      <c r="R191" s="26">
        <f t="shared" si="49"/>
        <v>1.2287999999999999</v>
      </c>
      <c r="S191" s="26"/>
      <c r="T191" s="26"/>
      <c r="U191" s="22">
        <f>SUM(Q186:Q191)</f>
        <v>4.4733000000000001</v>
      </c>
      <c r="V191" s="22"/>
      <c r="W191" s="22"/>
      <c r="X191" s="22"/>
      <c r="Y191" s="22"/>
      <c r="Z191" s="26"/>
      <c r="AA191" s="29">
        <v>454.8</v>
      </c>
      <c r="AB191" s="29">
        <v>988.8</v>
      </c>
      <c r="AC191" s="29">
        <v>1228.8</v>
      </c>
    </row>
    <row r="192" spans="1:29" ht="18.75" x14ac:dyDescent="0.25">
      <c r="A192" s="67"/>
      <c r="B192" s="20" t="s">
        <v>359</v>
      </c>
      <c r="C192" s="21">
        <v>12</v>
      </c>
      <c r="D192" s="21">
        <v>0.3</v>
      </c>
      <c r="E192" s="21">
        <v>46.6</v>
      </c>
      <c r="F192" s="21" t="s">
        <v>353</v>
      </c>
      <c r="G192" s="21">
        <v>75</v>
      </c>
      <c r="H192" s="21" t="s">
        <v>250</v>
      </c>
      <c r="I192" s="21"/>
      <c r="J192" s="21">
        <v>100</v>
      </c>
      <c r="K192" s="21" t="s">
        <v>167</v>
      </c>
      <c r="L192" s="21"/>
      <c r="M192" s="21"/>
      <c r="N192" s="21"/>
      <c r="O192" s="21">
        <v>5.09</v>
      </c>
      <c r="P192" s="26">
        <f t="shared" si="50"/>
        <v>2.3519999999999999</v>
      </c>
      <c r="Q192" s="26">
        <f t="shared" si="48"/>
        <v>3.6444000000000001</v>
      </c>
      <c r="R192" s="26">
        <f t="shared" si="49"/>
        <v>3.84</v>
      </c>
      <c r="S192" s="26"/>
      <c r="T192" s="26"/>
      <c r="U192" s="22"/>
      <c r="V192" s="22"/>
      <c r="W192" s="22"/>
      <c r="X192" s="22"/>
      <c r="Y192" s="22"/>
      <c r="Z192" s="26"/>
      <c r="AA192" s="29">
        <v>2352</v>
      </c>
      <c r="AB192" s="29">
        <v>3644.4</v>
      </c>
      <c r="AC192" s="29">
        <v>3840</v>
      </c>
    </row>
    <row r="193" spans="1:29" ht="18.75" x14ac:dyDescent="0.25">
      <c r="A193" s="67"/>
      <c r="B193" s="20" t="s">
        <v>360</v>
      </c>
      <c r="C193" s="21">
        <v>12</v>
      </c>
      <c r="D193" s="21">
        <v>0.3</v>
      </c>
      <c r="E193" s="21">
        <v>46.6</v>
      </c>
      <c r="F193" s="21" t="s">
        <v>353</v>
      </c>
      <c r="G193" s="21">
        <v>75</v>
      </c>
      <c r="H193" s="21" t="s">
        <v>250</v>
      </c>
      <c r="I193" s="21"/>
      <c r="J193" s="21">
        <v>100</v>
      </c>
      <c r="K193" s="21" t="s">
        <v>167</v>
      </c>
      <c r="L193" s="21"/>
      <c r="M193" s="21"/>
      <c r="N193" s="21"/>
      <c r="O193" s="21">
        <v>0</v>
      </c>
      <c r="P193" s="26">
        <f t="shared" si="50"/>
        <v>0.82199999999999995</v>
      </c>
      <c r="Q193" s="26">
        <f t="shared" si="48"/>
        <v>1.2018</v>
      </c>
      <c r="R193" s="26">
        <f t="shared" si="49"/>
        <v>1.1676</v>
      </c>
      <c r="S193" s="26"/>
      <c r="T193" s="26"/>
      <c r="U193" s="22"/>
      <c r="V193" s="22"/>
      <c r="W193" s="22"/>
      <c r="X193" s="22"/>
      <c r="Y193" s="22"/>
      <c r="Z193" s="26"/>
      <c r="AA193" s="29">
        <v>822</v>
      </c>
      <c r="AB193" s="29">
        <v>1201.8</v>
      </c>
      <c r="AC193" s="29">
        <v>1167.5999999999999</v>
      </c>
    </row>
    <row r="194" spans="1:29" ht="18.75" x14ac:dyDescent="0.25">
      <c r="A194" s="67"/>
      <c r="B194" s="20" t="s">
        <v>361</v>
      </c>
      <c r="C194" s="21">
        <v>12</v>
      </c>
      <c r="D194" s="21">
        <v>0.3</v>
      </c>
      <c r="E194" s="21">
        <v>46.6</v>
      </c>
      <c r="F194" s="21" t="s">
        <v>353</v>
      </c>
      <c r="G194" s="21">
        <v>75</v>
      </c>
      <c r="H194" s="21" t="s">
        <v>250</v>
      </c>
      <c r="I194" s="21"/>
      <c r="J194" s="21">
        <v>100</v>
      </c>
      <c r="K194" s="21" t="s">
        <v>167</v>
      </c>
      <c r="L194" s="21"/>
      <c r="M194" s="21"/>
      <c r="N194" s="21"/>
      <c r="O194" s="21">
        <v>1.27</v>
      </c>
      <c r="P194" s="26">
        <f t="shared" si="50"/>
        <v>0.74160000000000004</v>
      </c>
      <c r="Q194" s="26">
        <f t="shared" si="48"/>
        <v>1.2972000000000001</v>
      </c>
      <c r="R194" s="26">
        <f t="shared" si="49"/>
        <v>1.542</v>
      </c>
      <c r="S194" s="26"/>
      <c r="T194" s="26"/>
      <c r="U194" s="22"/>
      <c r="V194" s="22"/>
      <c r="W194" s="22"/>
      <c r="X194" s="22"/>
      <c r="Y194" s="22"/>
      <c r="Z194" s="26"/>
      <c r="AA194" s="29">
        <v>741.6</v>
      </c>
      <c r="AB194" s="29">
        <v>1297.2</v>
      </c>
      <c r="AC194" s="29">
        <v>1542</v>
      </c>
    </row>
    <row r="195" spans="1:29" ht="18.75" x14ac:dyDescent="0.25">
      <c r="A195" s="67"/>
      <c r="B195" s="20" t="s">
        <v>362</v>
      </c>
      <c r="C195" s="21">
        <v>12</v>
      </c>
      <c r="D195" s="21">
        <v>0.3</v>
      </c>
      <c r="E195" s="21">
        <v>46.6</v>
      </c>
      <c r="F195" s="21" t="s">
        <v>353</v>
      </c>
      <c r="G195" s="21">
        <v>75</v>
      </c>
      <c r="H195" s="21" t="s">
        <v>250</v>
      </c>
      <c r="I195" s="21"/>
      <c r="J195" s="21">
        <v>100</v>
      </c>
      <c r="K195" s="21" t="s">
        <v>167</v>
      </c>
      <c r="L195" s="21"/>
      <c r="M195" s="21"/>
      <c r="N195" s="21"/>
      <c r="O195" s="21">
        <v>2.38</v>
      </c>
      <c r="P195" s="26">
        <f t="shared" si="50"/>
        <v>0.6744</v>
      </c>
      <c r="Q195" s="26">
        <f t="shared" si="48"/>
        <v>1.3655999999999999</v>
      </c>
      <c r="R195" s="26">
        <f t="shared" si="49"/>
        <v>1.5515999999999999</v>
      </c>
      <c r="S195" s="26"/>
      <c r="T195" s="26"/>
      <c r="U195" s="22"/>
      <c r="V195" s="22"/>
      <c r="W195" s="22"/>
      <c r="X195" s="22"/>
      <c r="Y195" s="22"/>
      <c r="Z195" s="26"/>
      <c r="AA195" s="29">
        <v>674.4</v>
      </c>
      <c r="AB195" s="29">
        <v>1365.6</v>
      </c>
      <c r="AC195" s="29">
        <v>1551.6</v>
      </c>
    </row>
    <row r="196" spans="1:29" ht="18.75" x14ac:dyDescent="0.25">
      <c r="A196" s="67"/>
      <c r="B196" s="20" t="s">
        <v>363</v>
      </c>
      <c r="C196" s="21">
        <v>12</v>
      </c>
      <c r="D196" s="21">
        <v>0.3</v>
      </c>
      <c r="E196" s="21">
        <v>46.6</v>
      </c>
      <c r="F196" s="21" t="s">
        <v>353</v>
      </c>
      <c r="G196" s="21">
        <v>75</v>
      </c>
      <c r="H196" s="21" t="s">
        <v>250</v>
      </c>
      <c r="I196" s="21"/>
      <c r="J196" s="21">
        <v>100</v>
      </c>
      <c r="K196" s="21" t="s">
        <v>167</v>
      </c>
      <c r="L196" s="21"/>
      <c r="M196" s="21"/>
      <c r="N196" s="21"/>
      <c r="O196" s="21">
        <v>0.97</v>
      </c>
      <c r="P196" s="26">
        <f t="shared" si="50"/>
        <v>0.53160000000000007</v>
      </c>
      <c r="Q196" s="26">
        <f t="shared" si="48"/>
        <v>0.9204</v>
      </c>
      <c r="R196" s="26">
        <f t="shared" si="49"/>
        <v>1.5755999999999999</v>
      </c>
      <c r="S196" s="26"/>
      <c r="T196" s="26"/>
      <c r="U196" s="22"/>
      <c r="V196" s="22"/>
      <c r="W196" s="22"/>
      <c r="X196" s="22"/>
      <c r="Y196" s="22"/>
      <c r="Z196" s="26"/>
      <c r="AA196" s="29">
        <v>531.6</v>
      </c>
      <c r="AB196" s="29">
        <v>920.4</v>
      </c>
      <c r="AC196" s="29">
        <v>1575.6</v>
      </c>
    </row>
    <row r="197" spans="1:29" ht="18.75" x14ac:dyDescent="0.25">
      <c r="A197" s="67"/>
      <c r="B197" s="20" t="s">
        <v>364</v>
      </c>
      <c r="C197" s="21">
        <v>12</v>
      </c>
      <c r="D197" s="21">
        <v>0.3</v>
      </c>
      <c r="E197" s="21">
        <v>46.6</v>
      </c>
      <c r="F197" s="21" t="s">
        <v>353</v>
      </c>
      <c r="G197" s="21">
        <v>75</v>
      </c>
      <c r="H197" s="21" t="s">
        <v>250</v>
      </c>
      <c r="I197" s="21"/>
      <c r="J197" s="21">
        <v>100</v>
      </c>
      <c r="K197" s="21" t="s">
        <v>167</v>
      </c>
      <c r="L197" s="21"/>
      <c r="M197" s="21"/>
      <c r="N197" s="21"/>
      <c r="O197" s="21">
        <v>0</v>
      </c>
      <c r="P197" s="26">
        <f t="shared" si="50"/>
        <v>7.1999999999999998E-3</v>
      </c>
      <c r="Q197" s="26">
        <f t="shared" si="48"/>
        <v>8.4000000000000012E-3</v>
      </c>
      <c r="R197" s="26">
        <f t="shared" si="49"/>
        <v>8.4000000000000012E-3</v>
      </c>
      <c r="S197" s="26"/>
      <c r="T197" s="26"/>
      <c r="U197" s="22">
        <f>SUM(Q192:Q197)</f>
        <v>8.4377999999999993</v>
      </c>
      <c r="V197" s="22"/>
      <c r="W197" s="22"/>
      <c r="X197" s="22"/>
      <c r="Y197" s="22"/>
      <c r="Z197" s="26"/>
      <c r="AA197" s="29">
        <v>7.2</v>
      </c>
      <c r="AB197" s="29">
        <v>8.4</v>
      </c>
      <c r="AC197" s="29">
        <v>8.4</v>
      </c>
    </row>
    <row r="198" spans="1:29" ht="18.75" x14ac:dyDescent="0.25">
      <c r="A198" s="67" t="s">
        <v>365</v>
      </c>
      <c r="B198" s="20" t="s">
        <v>366</v>
      </c>
      <c r="C198" s="21">
        <v>12</v>
      </c>
      <c r="D198" s="21">
        <v>0.3</v>
      </c>
      <c r="E198" s="21">
        <v>46.6</v>
      </c>
      <c r="F198" s="21" t="s">
        <v>322</v>
      </c>
      <c r="G198" s="21">
        <v>70</v>
      </c>
      <c r="H198" s="21" t="s">
        <v>250</v>
      </c>
      <c r="I198" s="21"/>
      <c r="J198" s="21">
        <v>85</v>
      </c>
      <c r="K198" s="21" t="s">
        <v>167</v>
      </c>
      <c r="L198" s="21"/>
      <c r="M198" s="21"/>
      <c r="N198" s="21"/>
      <c r="O198" s="21">
        <v>0.78</v>
      </c>
      <c r="P198" s="26">
        <f t="shared" ref="P198:P206" si="51">AA198/1000</f>
        <v>0.3987</v>
      </c>
      <c r="Q198" s="26">
        <f t="shared" si="48"/>
        <v>0.61350000000000005</v>
      </c>
      <c r="R198" s="26">
        <f t="shared" si="49"/>
        <v>0.52439999999999998</v>
      </c>
      <c r="S198" s="26"/>
      <c r="T198" s="26"/>
      <c r="U198" s="22"/>
      <c r="V198" s="22"/>
      <c r="W198" s="22"/>
      <c r="X198" s="22"/>
      <c r="Y198" s="22"/>
      <c r="Z198" s="26"/>
      <c r="AA198" s="29">
        <v>398.7</v>
      </c>
      <c r="AB198" s="29">
        <v>613.5</v>
      </c>
      <c r="AC198" s="29">
        <v>524.4</v>
      </c>
    </row>
    <row r="199" spans="1:29" ht="18.75" x14ac:dyDescent="0.25">
      <c r="A199" s="67"/>
      <c r="B199" s="20" t="s">
        <v>367</v>
      </c>
      <c r="C199" s="21">
        <v>12</v>
      </c>
      <c r="D199" s="21">
        <v>0.3</v>
      </c>
      <c r="E199" s="21">
        <v>46.6</v>
      </c>
      <c r="F199" s="21" t="s">
        <v>322</v>
      </c>
      <c r="G199" s="21">
        <v>70</v>
      </c>
      <c r="H199" s="21" t="s">
        <v>250</v>
      </c>
      <c r="I199" s="21"/>
      <c r="J199" s="21">
        <v>85</v>
      </c>
      <c r="K199" s="21" t="s">
        <v>167</v>
      </c>
      <c r="L199" s="21"/>
      <c r="M199" s="21"/>
      <c r="N199" s="21"/>
      <c r="O199" s="21">
        <v>1.04</v>
      </c>
      <c r="P199" s="26">
        <f t="shared" si="51"/>
        <v>0.72199999999999998</v>
      </c>
      <c r="Q199" s="26">
        <f t="shared" si="48"/>
        <v>0.64879999999999993</v>
      </c>
      <c r="R199" s="26">
        <f t="shared" si="49"/>
        <v>0.71599999999999997</v>
      </c>
      <c r="S199" s="26"/>
      <c r="T199" s="26"/>
      <c r="U199" s="22"/>
      <c r="V199" s="22"/>
      <c r="W199" s="22"/>
      <c r="X199" s="22"/>
      <c r="Y199" s="22"/>
      <c r="Z199" s="26"/>
      <c r="AA199" s="29">
        <v>722</v>
      </c>
      <c r="AB199" s="29">
        <v>648.79999999999995</v>
      </c>
      <c r="AC199" s="29">
        <v>716</v>
      </c>
    </row>
    <row r="200" spans="1:29" ht="18.75" x14ac:dyDescent="0.25">
      <c r="A200" s="67"/>
      <c r="B200" s="20" t="s">
        <v>368</v>
      </c>
      <c r="C200" s="21">
        <v>12</v>
      </c>
      <c r="D200" s="21">
        <v>0.3</v>
      </c>
      <c r="E200" s="21">
        <v>46.6</v>
      </c>
      <c r="F200" s="21" t="s">
        <v>322</v>
      </c>
      <c r="G200" s="21">
        <v>70</v>
      </c>
      <c r="H200" s="21" t="s">
        <v>250</v>
      </c>
      <c r="I200" s="21"/>
      <c r="J200" s="21">
        <v>85</v>
      </c>
      <c r="K200" s="21" t="s">
        <v>167</v>
      </c>
      <c r="L200" s="21"/>
      <c r="M200" s="21"/>
      <c r="N200" s="21"/>
      <c r="O200" s="21">
        <v>0.24</v>
      </c>
      <c r="P200" s="26">
        <f t="shared" si="51"/>
        <v>0.45916000000000001</v>
      </c>
      <c r="Q200" s="26">
        <f t="shared" ref="Q200:Q215" si="52">AB200/1000</f>
        <v>0.46748000000000001</v>
      </c>
      <c r="R200" s="26">
        <f t="shared" si="49"/>
        <v>9.8920000000000008E-2</v>
      </c>
      <c r="S200" s="26"/>
      <c r="T200" s="26"/>
      <c r="U200" s="22"/>
      <c r="V200" s="22"/>
      <c r="W200" s="22"/>
      <c r="X200" s="22"/>
      <c r="Y200" s="22"/>
      <c r="Z200" s="26"/>
      <c r="AA200" s="29">
        <v>459.16</v>
      </c>
      <c r="AB200" s="29">
        <v>467.48</v>
      </c>
      <c r="AC200" s="29">
        <v>98.92</v>
      </c>
    </row>
    <row r="201" spans="1:29" ht="18.75" x14ac:dyDescent="0.25">
      <c r="A201" s="67"/>
      <c r="B201" s="24" t="s">
        <v>369</v>
      </c>
      <c r="C201" s="21">
        <v>12</v>
      </c>
      <c r="D201" s="21">
        <v>0.3</v>
      </c>
      <c r="E201" s="21">
        <v>46.6</v>
      </c>
      <c r="F201" s="21" t="s">
        <v>322</v>
      </c>
      <c r="G201" s="21">
        <v>70</v>
      </c>
      <c r="H201" s="21" t="s">
        <v>250</v>
      </c>
      <c r="I201" s="21"/>
      <c r="J201" s="21">
        <v>85</v>
      </c>
      <c r="K201" s="21" t="s">
        <v>167</v>
      </c>
      <c r="L201" s="21"/>
      <c r="M201" s="21"/>
      <c r="N201" s="21"/>
      <c r="O201" s="21">
        <v>0</v>
      </c>
      <c r="P201" s="26">
        <f t="shared" si="51"/>
        <v>0</v>
      </c>
      <c r="Q201" s="26">
        <f t="shared" si="52"/>
        <v>0</v>
      </c>
      <c r="R201" s="26">
        <f t="shared" si="49"/>
        <v>0</v>
      </c>
      <c r="S201" s="26"/>
      <c r="T201" s="26"/>
      <c r="U201" s="22"/>
      <c r="V201" s="22"/>
      <c r="W201" s="22"/>
      <c r="X201" s="22"/>
      <c r="Y201" s="22"/>
      <c r="Z201" s="26"/>
      <c r="AA201" s="34">
        <v>0</v>
      </c>
      <c r="AB201" s="34">
        <v>0</v>
      </c>
      <c r="AC201" s="34">
        <v>0</v>
      </c>
    </row>
    <row r="202" spans="1:29" ht="18.75" x14ac:dyDescent="0.25">
      <c r="A202" s="67"/>
      <c r="B202" s="20" t="s">
        <v>370</v>
      </c>
      <c r="C202" s="21">
        <v>12</v>
      </c>
      <c r="D202" s="21">
        <v>0.3</v>
      </c>
      <c r="E202" s="21">
        <v>46.6</v>
      </c>
      <c r="F202" s="21" t="s">
        <v>322</v>
      </c>
      <c r="G202" s="21">
        <v>70</v>
      </c>
      <c r="H202" s="21" t="s">
        <v>250</v>
      </c>
      <c r="I202" s="21"/>
      <c r="J202" s="21">
        <v>85</v>
      </c>
      <c r="K202" s="21" t="s">
        <v>167</v>
      </c>
      <c r="L202" s="21"/>
      <c r="M202" s="21"/>
      <c r="N202" s="21"/>
      <c r="O202" s="21">
        <v>0.14000000000000001</v>
      </c>
      <c r="P202" s="26">
        <f t="shared" si="51"/>
        <v>0.12140000000000001</v>
      </c>
      <c r="Q202" s="26">
        <f t="shared" si="52"/>
        <v>8.6599999999999996E-2</v>
      </c>
      <c r="R202" s="26">
        <f t="shared" si="49"/>
        <v>0.1024</v>
      </c>
      <c r="S202" s="26"/>
      <c r="T202" s="26"/>
      <c r="U202" s="22"/>
      <c r="V202" s="22"/>
      <c r="W202" s="22"/>
      <c r="X202" s="22"/>
      <c r="Y202" s="22"/>
      <c r="Z202" s="26"/>
      <c r="AA202" s="29">
        <v>121.4</v>
      </c>
      <c r="AB202" s="29">
        <v>86.6</v>
      </c>
      <c r="AC202" s="29">
        <v>102.4</v>
      </c>
    </row>
    <row r="203" spans="1:29" ht="18.75" x14ac:dyDescent="0.25">
      <c r="A203" s="67"/>
      <c r="B203" s="20" t="s">
        <v>371</v>
      </c>
      <c r="C203" s="21">
        <v>12</v>
      </c>
      <c r="D203" s="21">
        <v>0.3</v>
      </c>
      <c r="E203" s="21">
        <v>46.6</v>
      </c>
      <c r="F203" s="21" t="s">
        <v>322</v>
      </c>
      <c r="G203" s="21">
        <v>70</v>
      </c>
      <c r="H203" s="21" t="s">
        <v>250</v>
      </c>
      <c r="I203" s="21"/>
      <c r="J203" s="21">
        <v>85</v>
      </c>
      <c r="K203" s="21" t="s">
        <v>167</v>
      </c>
      <c r="L203" s="21"/>
      <c r="M203" s="21"/>
      <c r="N203" s="21"/>
      <c r="O203" s="21">
        <v>0.64</v>
      </c>
      <c r="P203" s="26">
        <f t="shared" si="51"/>
        <v>0.40760000000000002</v>
      </c>
      <c r="Q203" s="26">
        <f t="shared" si="52"/>
        <v>0.44400000000000001</v>
      </c>
      <c r="R203" s="26">
        <f t="shared" si="49"/>
        <v>0.43639999999999995</v>
      </c>
      <c r="S203" s="26"/>
      <c r="T203" s="26"/>
      <c r="U203" s="22"/>
      <c r="V203" s="22"/>
      <c r="W203" s="22"/>
      <c r="X203" s="22"/>
      <c r="Y203" s="22"/>
      <c r="Z203" s="26"/>
      <c r="AA203" s="29">
        <v>407.6</v>
      </c>
      <c r="AB203" s="29">
        <v>444</v>
      </c>
      <c r="AC203" s="29">
        <v>436.4</v>
      </c>
    </row>
    <row r="204" spans="1:29" ht="18.75" x14ac:dyDescent="0.25">
      <c r="A204" s="67"/>
      <c r="B204" s="20" t="s">
        <v>372</v>
      </c>
      <c r="C204" s="21">
        <v>12</v>
      </c>
      <c r="D204" s="21">
        <v>0.3</v>
      </c>
      <c r="E204" s="21">
        <v>46.6</v>
      </c>
      <c r="F204" s="21" t="s">
        <v>322</v>
      </c>
      <c r="G204" s="21">
        <v>70</v>
      </c>
      <c r="H204" s="21" t="s">
        <v>250</v>
      </c>
      <c r="I204" s="21"/>
      <c r="J204" s="21">
        <v>85</v>
      </c>
      <c r="K204" s="21" t="s">
        <v>167</v>
      </c>
      <c r="L204" s="21"/>
      <c r="M204" s="21"/>
      <c r="N204" s="21"/>
      <c r="O204" s="21">
        <v>0.2</v>
      </c>
      <c r="P204" s="26">
        <f t="shared" si="51"/>
        <v>7.640000000000001E-2</v>
      </c>
      <c r="Q204" s="26">
        <f t="shared" si="52"/>
        <v>0.1012</v>
      </c>
      <c r="R204" s="26">
        <f t="shared" si="49"/>
        <v>7.1800000000000003E-2</v>
      </c>
      <c r="S204" s="26"/>
      <c r="T204" s="26"/>
      <c r="U204" s="22"/>
      <c r="V204" s="22"/>
      <c r="W204" s="22"/>
      <c r="X204" s="22"/>
      <c r="Y204" s="22"/>
      <c r="Z204" s="26"/>
      <c r="AA204" s="29">
        <v>76.400000000000006</v>
      </c>
      <c r="AB204" s="29">
        <v>101.2</v>
      </c>
      <c r="AC204" s="29">
        <v>71.8</v>
      </c>
    </row>
    <row r="205" spans="1:29" ht="18.75" x14ac:dyDescent="0.25">
      <c r="A205" s="67"/>
      <c r="B205" s="20" t="s">
        <v>373</v>
      </c>
      <c r="C205" s="21">
        <v>12</v>
      </c>
      <c r="D205" s="21">
        <v>0.3</v>
      </c>
      <c r="E205" s="21">
        <v>46.6</v>
      </c>
      <c r="F205" s="21" t="s">
        <v>322</v>
      </c>
      <c r="G205" s="21">
        <v>70</v>
      </c>
      <c r="H205" s="21" t="s">
        <v>250</v>
      </c>
      <c r="I205" s="21"/>
      <c r="J205" s="21">
        <v>85</v>
      </c>
      <c r="K205" s="21" t="s">
        <v>167</v>
      </c>
      <c r="L205" s="21"/>
      <c r="M205" s="21"/>
      <c r="N205" s="21"/>
      <c r="O205" s="21">
        <v>0.4</v>
      </c>
      <c r="P205" s="26">
        <f t="shared" si="51"/>
        <v>0.15340000000000001</v>
      </c>
      <c r="Q205" s="26">
        <f t="shared" si="52"/>
        <v>0.29680000000000001</v>
      </c>
      <c r="R205" s="26">
        <f t="shared" si="49"/>
        <v>0.29980000000000001</v>
      </c>
      <c r="S205" s="26"/>
      <c r="T205" s="26"/>
      <c r="U205" s="22"/>
      <c r="V205" s="22"/>
      <c r="W205" s="22"/>
      <c r="X205" s="22"/>
      <c r="Y205" s="22"/>
      <c r="Z205" s="26"/>
      <c r="AA205" s="29">
        <v>153.4</v>
      </c>
      <c r="AB205" s="29">
        <v>296.8</v>
      </c>
      <c r="AC205" s="29">
        <v>299.8</v>
      </c>
    </row>
    <row r="206" spans="1:29" ht="18.75" x14ac:dyDescent="0.25">
      <c r="A206" s="68"/>
      <c r="B206" s="24" t="s">
        <v>374</v>
      </c>
      <c r="C206" s="25">
        <v>12</v>
      </c>
      <c r="D206" s="25">
        <v>0.3</v>
      </c>
      <c r="E206" s="25">
        <v>46.6</v>
      </c>
      <c r="F206" s="25" t="s">
        <v>322</v>
      </c>
      <c r="G206" s="25">
        <v>70</v>
      </c>
      <c r="H206" s="25" t="s">
        <v>250</v>
      </c>
      <c r="I206" s="25"/>
      <c r="J206" s="25">
        <v>85</v>
      </c>
      <c r="K206" s="25" t="s">
        <v>167</v>
      </c>
      <c r="L206" s="25"/>
      <c r="M206" s="25"/>
      <c r="N206" s="25"/>
      <c r="O206" s="25">
        <v>0.56000000000000005</v>
      </c>
      <c r="P206" s="26">
        <f t="shared" si="51"/>
        <v>0.17369999999999999</v>
      </c>
      <c r="Q206" s="26">
        <f t="shared" si="52"/>
        <v>0.4839</v>
      </c>
      <c r="R206" s="26">
        <f t="shared" si="49"/>
        <v>0.28050000000000003</v>
      </c>
      <c r="S206" s="26"/>
      <c r="T206" s="26"/>
      <c r="U206" s="22">
        <f>SUM(Q198:Q206)</f>
        <v>3.1422800000000004</v>
      </c>
      <c r="V206" s="22"/>
      <c r="W206" s="22"/>
      <c r="X206" s="22"/>
      <c r="Y206" s="22"/>
      <c r="Z206" s="26"/>
      <c r="AA206" s="29">
        <v>173.7</v>
      </c>
      <c r="AB206" s="29">
        <v>483.9</v>
      </c>
      <c r="AC206" s="29">
        <v>280.5</v>
      </c>
    </row>
    <row r="207" spans="1:29" ht="18.75" x14ac:dyDescent="0.25">
      <c r="A207" s="67" t="s">
        <v>176</v>
      </c>
      <c r="B207" s="20" t="s">
        <v>375</v>
      </c>
      <c r="C207" s="21">
        <v>12</v>
      </c>
      <c r="D207" s="21">
        <v>0.3</v>
      </c>
      <c r="E207" s="21">
        <v>46.6</v>
      </c>
      <c r="F207" s="21" t="s">
        <v>341</v>
      </c>
      <c r="G207" s="21">
        <v>80</v>
      </c>
      <c r="H207" s="21" t="s">
        <v>250</v>
      </c>
      <c r="I207" s="21"/>
      <c r="J207" s="21">
        <v>60</v>
      </c>
      <c r="K207" s="21" t="s">
        <v>167</v>
      </c>
      <c r="L207" s="21"/>
      <c r="M207" s="21"/>
      <c r="N207" s="21"/>
      <c r="O207" s="21">
        <v>0.32</v>
      </c>
      <c r="P207" s="26">
        <f t="shared" ref="P207:P222" si="53">AA207/1000</f>
        <v>0.40720000000000001</v>
      </c>
      <c r="Q207" s="26">
        <f t="shared" si="52"/>
        <v>0.46639999999999998</v>
      </c>
      <c r="R207" s="26">
        <f t="shared" si="49"/>
        <v>0.44</v>
      </c>
      <c r="S207" s="26"/>
      <c r="T207" s="26"/>
      <c r="U207" s="22"/>
      <c r="V207" s="22"/>
      <c r="W207" s="22"/>
      <c r="X207" s="22"/>
      <c r="Y207" s="22"/>
      <c r="Z207" s="26"/>
      <c r="AA207" s="31">
        <v>407.2</v>
      </c>
      <c r="AB207" s="31">
        <v>466.4</v>
      </c>
      <c r="AC207" s="31">
        <v>440</v>
      </c>
    </row>
    <row r="208" spans="1:29" ht="18.75" x14ac:dyDescent="0.25">
      <c r="A208" s="67"/>
      <c r="B208" s="20" t="s">
        <v>376</v>
      </c>
      <c r="C208" s="21">
        <v>12</v>
      </c>
      <c r="D208" s="21">
        <v>0.3</v>
      </c>
      <c r="E208" s="21">
        <v>46.6</v>
      </c>
      <c r="F208" s="21" t="s">
        <v>341</v>
      </c>
      <c r="G208" s="21">
        <v>80</v>
      </c>
      <c r="H208" s="21" t="s">
        <v>250</v>
      </c>
      <c r="I208" s="21"/>
      <c r="J208" s="21">
        <v>60</v>
      </c>
      <c r="K208" s="21" t="s">
        <v>167</v>
      </c>
      <c r="L208" s="21"/>
      <c r="M208" s="21"/>
      <c r="N208" s="21"/>
      <c r="O208" s="21">
        <v>0.04</v>
      </c>
      <c r="P208" s="26">
        <f t="shared" si="53"/>
        <v>3.1199999999999999E-2</v>
      </c>
      <c r="Q208" s="26">
        <f t="shared" si="52"/>
        <v>3.44E-2</v>
      </c>
      <c r="R208" s="26">
        <f t="shared" si="49"/>
        <v>3.44E-2</v>
      </c>
      <c r="S208" s="26"/>
      <c r="T208" s="26"/>
      <c r="U208" s="22"/>
      <c r="V208" s="22"/>
      <c r="W208" s="22"/>
      <c r="X208" s="22"/>
      <c r="Y208" s="22"/>
      <c r="Z208" s="26"/>
      <c r="AA208" s="31">
        <v>31.2</v>
      </c>
      <c r="AB208" s="31">
        <v>34.4</v>
      </c>
      <c r="AC208" s="31">
        <v>34.4</v>
      </c>
    </row>
    <row r="209" spans="1:29" ht="18.75" x14ac:dyDescent="0.25">
      <c r="A209" s="67"/>
      <c r="B209" s="20" t="s">
        <v>377</v>
      </c>
      <c r="C209" s="21">
        <v>12</v>
      </c>
      <c r="D209" s="21">
        <v>0.3</v>
      </c>
      <c r="E209" s="21">
        <v>46.6</v>
      </c>
      <c r="F209" s="21" t="s">
        <v>341</v>
      </c>
      <c r="G209" s="21">
        <v>80</v>
      </c>
      <c r="H209" s="21" t="s">
        <v>250</v>
      </c>
      <c r="I209" s="21"/>
      <c r="J209" s="21">
        <v>60</v>
      </c>
      <c r="K209" s="21" t="s">
        <v>167</v>
      </c>
      <c r="L209" s="21"/>
      <c r="M209" s="21"/>
      <c r="N209" s="21"/>
      <c r="O209" s="21">
        <v>0.05</v>
      </c>
      <c r="P209" s="26">
        <f t="shared" si="53"/>
        <v>3.04E-2</v>
      </c>
      <c r="Q209" s="26">
        <f t="shared" si="52"/>
        <v>3.2000000000000001E-2</v>
      </c>
      <c r="R209" s="26">
        <f t="shared" si="49"/>
        <v>3.1199999999999999E-2</v>
      </c>
      <c r="S209" s="26"/>
      <c r="T209" s="26"/>
      <c r="U209" s="22">
        <f>SUM(Q207:Q209)</f>
        <v>0.53280000000000005</v>
      </c>
      <c r="V209" s="22"/>
      <c r="W209" s="22"/>
      <c r="X209" s="22"/>
      <c r="Y209" s="22"/>
      <c r="Z209" s="26"/>
      <c r="AA209" s="31">
        <v>30.4</v>
      </c>
      <c r="AB209" s="31">
        <v>32</v>
      </c>
      <c r="AC209" s="31">
        <v>31.2</v>
      </c>
    </row>
    <row r="210" spans="1:29" ht="18.75" x14ac:dyDescent="0.25">
      <c r="A210" s="67" t="s">
        <v>378</v>
      </c>
      <c r="B210" s="20" t="s">
        <v>379</v>
      </c>
      <c r="C210" s="21">
        <v>12</v>
      </c>
      <c r="D210" s="21">
        <v>0.3</v>
      </c>
      <c r="E210" s="21">
        <v>46.6</v>
      </c>
      <c r="F210" s="21" t="s">
        <v>341</v>
      </c>
      <c r="G210" s="21">
        <v>80</v>
      </c>
      <c r="H210" s="21" t="s">
        <v>250</v>
      </c>
      <c r="I210" s="21"/>
      <c r="J210" s="21">
        <v>80</v>
      </c>
      <c r="K210" s="21" t="s">
        <v>167</v>
      </c>
      <c r="L210" s="21"/>
      <c r="M210" s="21"/>
      <c r="N210" s="21"/>
      <c r="O210" s="21">
        <v>0</v>
      </c>
      <c r="P210" s="26">
        <f t="shared" si="53"/>
        <v>0</v>
      </c>
      <c r="Q210" s="26">
        <f t="shared" si="52"/>
        <v>0</v>
      </c>
      <c r="R210" s="26">
        <f t="shared" si="49"/>
        <v>0</v>
      </c>
      <c r="S210" s="26"/>
      <c r="T210" s="26"/>
      <c r="U210" s="22"/>
      <c r="V210" s="22"/>
      <c r="W210" s="22"/>
      <c r="X210" s="22"/>
      <c r="Y210" s="22"/>
      <c r="Z210" s="26"/>
      <c r="AA210" s="31">
        <v>0</v>
      </c>
      <c r="AB210" s="31">
        <v>0</v>
      </c>
      <c r="AC210" s="31">
        <v>0</v>
      </c>
    </row>
    <row r="211" spans="1:29" ht="18.75" x14ac:dyDescent="0.25">
      <c r="A211" s="67"/>
      <c r="B211" s="20" t="s">
        <v>380</v>
      </c>
      <c r="C211" s="21">
        <v>12</v>
      </c>
      <c r="D211" s="21">
        <v>0.3</v>
      </c>
      <c r="E211" s="21">
        <v>46.6</v>
      </c>
      <c r="F211" s="21" t="s">
        <v>341</v>
      </c>
      <c r="G211" s="21">
        <v>80</v>
      </c>
      <c r="H211" s="21" t="s">
        <v>250</v>
      </c>
      <c r="I211" s="21"/>
      <c r="J211" s="21">
        <v>80</v>
      </c>
      <c r="K211" s="21" t="s">
        <v>167</v>
      </c>
      <c r="L211" s="21"/>
      <c r="M211" s="21"/>
      <c r="N211" s="21"/>
      <c r="O211" s="21">
        <v>0.08</v>
      </c>
      <c r="P211" s="26">
        <f t="shared" si="53"/>
        <v>0</v>
      </c>
      <c r="Q211" s="26">
        <f t="shared" si="52"/>
        <v>0</v>
      </c>
      <c r="R211" s="26">
        <f t="shared" si="49"/>
        <v>0</v>
      </c>
      <c r="S211" s="26"/>
      <c r="T211" s="26"/>
      <c r="U211" s="22"/>
      <c r="V211" s="22"/>
      <c r="W211" s="22"/>
      <c r="X211" s="22"/>
      <c r="Y211" s="22"/>
      <c r="Z211" s="26"/>
      <c r="AA211" s="31">
        <v>0</v>
      </c>
      <c r="AB211" s="31">
        <v>0</v>
      </c>
      <c r="AC211" s="31">
        <v>0</v>
      </c>
    </row>
    <row r="212" spans="1:29" ht="18.75" x14ac:dyDescent="0.25">
      <c r="A212" s="67"/>
      <c r="B212" s="20" t="s">
        <v>381</v>
      </c>
      <c r="C212" s="21">
        <v>12</v>
      </c>
      <c r="D212" s="21">
        <v>0.3</v>
      </c>
      <c r="E212" s="21">
        <v>46.6</v>
      </c>
      <c r="F212" s="21" t="s">
        <v>341</v>
      </c>
      <c r="G212" s="21">
        <v>80</v>
      </c>
      <c r="H212" s="21" t="s">
        <v>250</v>
      </c>
      <c r="I212" s="21"/>
      <c r="J212" s="21">
        <v>80</v>
      </c>
      <c r="K212" s="21" t="s">
        <v>167</v>
      </c>
      <c r="L212" s="21"/>
      <c r="M212" s="21"/>
      <c r="N212" s="21"/>
      <c r="O212" s="21">
        <v>0.67</v>
      </c>
      <c r="P212" s="26">
        <f t="shared" si="53"/>
        <v>0.35039999999999999</v>
      </c>
      <c r="Q212" s="26">
        <f t="shared" si="52"/>
        <v>0.43839999999999996</v>
      </c>
      <c r="R212" s="26">
        <f t="shared" si="49"/>
        <v>0.45119999999999999</v>
      </c>
      <c r="S212" s="26"/>
      <c r="T212" s="26"/>
      <c r="U212" s="22"/>
      <c r="V212" s="22"/>
      <c r="W212" s="22"/>
      <c r="X212" s="22"/>
      <c r="Y212" s="22"/>
      <c r="Z212" s="26"/>
      <c r="AA212" s="31">
        <v>350.4</v>
      </c>
      <c r="AB212" s="31">
        <v>438.4</v>
      </c>
      <c r="AC212" s="31">
        <v>451.2</v>
      </c>
    </row>
    <row r="213" spans="1:29" ht="18.75" x14ac:dyDescent="0.25">
      <c r="A213" s="67"/>
      <c r="B213" s="20" t="s">
        <v>382</v>
      </c>
      <c r="C213" s="21">
        <v>12</v>
      </c>
      <c r="D213" s="21">
        <v>0.3</v>
      </c>
      <c r="E213" s="21">
        <v>46.6</v>
      </c>
      <c r="F213" s="21" t="s">
        <v>341</v>
      </c>
      <c r="G213" s="21">
        <v>80</v>
      </c>
      <c r="H213" s="21" t="s">
        <v>250</v>
      </c>
      <c r="I213" s="21"/>
      <c r="J213" s="21">
        <v>80</v>
      </c>
      <c r="K213" s="21" t="s">
        <v>167</v>
      </c>
      <c r="L213" s="21"/>
      <c r="M213" s="21"/>
      <c r="N213" s="21"/>
      <c r="O213" s="21">
        <v>2.59</v>
      </c>
      <c r="P213" s="26">
        <f t="shared" si="53"/>
        <v>1.1344000000000001</v>
      </c>
      <c r="Q213" s="26">
        <f t="shared" si="52"/>
        <v>1.8575999999999999</v>
      </c>
      <c r="R213" s="26">
        <f t="shared" si="49"/>
        <v>1.9232</v>
      </c>
      <c r="S213" s="26"/>
      <c r="T213" s="26"/>
      <c r="U213" s="22"/>
      <c r="V213" s="22"/>
      <c r="W213" s="22"/>
      <c r="X213" s="22"/>
      <c r="Y213" s="22"/>
      <c r="Z213" s="26"/>
      <c r="AA213" s="31">
        <v>1134.4000000000001</v>
      </c>
      <c r="AB213" s="31">
        <v>1857.6</v>
      </c>
      <c r="AC213" s="31">
        <v>1923.2</v>
      </c>
    </row>
    <row r="214" spans="1:29" ht="18.75" x14ac:dyDescent="0.25">
      <c r="A214" s="67"/>
      <c r="B214" s="20" t="s">
        <v>383</v>
      </c>
      <c r="C214" s="21">
        <v>12</v>
      </c>
      <c r="D214" s="21">
        <v>0.3</v>
      </c>
      <c r="E214" s="21">
        <v>46.6</v>
      </c>
      <c r="F214" s="21" t="s">
        <v>341</v>
      </c>
      <c r="G214" s="21">
        <v>80</v>
      </c>
      <c r="H214" s="21" t="s">
        <v>250</v>
      </c>
      <c r="I214" s="21"/>
      <c r="J214" s="21">
        <v>80</v>
      </c>
      <c r="K214" s="21" t="s">
        <v>167</v>
      </c>
      <c r="L214" s="21"/>
      <c r="M214" s="21"/>
      <c r="N214" s="21"/>
      <c r="O214" s="21">
        <v>1.52</v>
      </c>
      <c r="P214" s="26">
        <f t="shared" si="53"/>
        <v>0.79039999999999999</v>
      </c>
      <c r="Q214" s="26">
        <f t="shared" si="52"/>
        <v>1.1519999999999999</v>
      </c>
      <c r="R214" s="26">
        <f t="shared" si="49"/>
        <v>1.1424000000000001</v>
      </c>
      <c r="S214" s="26"/>
      <c r="T214" s="26"/>
      <c r="U214" s="22"/>
      <c r="V214" s="22"/>
      <c r="W214" s="22"/>
      <c r="X214" s="22"/>
      <c r="Y214" s="22"/>
      <c r="Z214" s="26"/>
      <c r="AA214" s="31">
        <v>790.4</v>
      </c>
      <c r="AB214" s="31">
        <v>1152</v>
      </c>
      <c r="AC214" s="31">
        <v>1142.4000000000001</v>
      </c>
    </row>
    <row r="215" spans="1:29" ht="18.75" x14ac:dyDescent="0.25">
      <c r="A215" s="67"/>
      <c r="B215" s="20" t="s">
        <v>384</v>
      </c>
      <c r="C215" s="21">
        <v>12</v>
      </c>
      <c r="D215" s="21">
        <v>0.3</v>
      </c>
      <c r="E215" s="21">
        <v>46.6</v>
      </c>
      <c r="F215" s="21" t="s">
        <v>341</v>
      </c>
      <c r="G215" s="21">
        <v>80</v>
      </c>
      <c r="H215" s="21" t="s">
        <v>250</v>
      </c>
      <c r="I215" s="21"/>
      <c r="J215" s="21">
        <v>80</v>
      </c>
      <c r="K215" s="21" t="s">
        <v>167</v>
      </c>
      <c r="L215" s="21"/>
      <c r="M215" s="21"/>
      <c r="N215" s="21"/>
      <c r="O215" s="21">
        <v>0</v>
      </c>
      <c r="P215" s="26">
        <f t="shared" si="53"/>
        <v>3.3600000000000005E-2</v>
      </c>
      <c r="Q215" s="26">
        <f t="shared" si="52"/>
        <v>3.2000000000000001E-2</v>
      </c>
      <c r="R215" s="26">
        <f t="shared" si="49"/>
        <v>3.2000000000000001E-2</v>
      </c>
      <c r="S215" s="26"/>
      <c r="T215" s="26"/>
      <c r="U215" s="22"/>
      <c r="V215" s="22"/>
      <c r="W215" s="22"/>
      <c r="X215" s="22"/>
      <c r="Y215" s="22"/>
      <c r="Z215" s="26"/>
      <c r="AA215" s="31">
        <v>33.6</v>
      </c>
      <c r="AB215" s="31">
        <v>32</v>
      </c>
      <c r="AC215" s="31">
        <v>32</v>
      </c>
    </row>
    <row r="216" spans="1:29" ht="18.75" x14ac:dyDescent="0.25">
      <c r="A216" s="68"/>
      <c r="B216" s="24" t="s">
        <v>385</v>
      </c>
      <c r="C216" s="25">
        <v>12</v>
      </c>
      <c r="D216" s="25">
        <v>0.3</v>
      </c>
      <c r="E216" s="25">
        <v>46.6</v>
      </c>
      <c r="F216" s="25" t="s">
        <v>341</v>
      </c>
      <c r="G216" s="25">
        <v>80</v>
      </c>
      <c r="H216" s="25" t="s">
        <v>250</v>
      </c>
      <c r="I216" s="25"/>
      <c r="J216" s="25">
        <v>80</v>
      </c>
      <c r="K216" s="25" t="s">
        <v>167</v>
      </c>
      <c r="L216" s="25"/>
      <c r="M216" s="25"/>
      <c r="N216" s="25"/>
      <c r="O216" s="25">
        <v>2.59</v>
      </c>
      <c r="P216" s="26">
        <f t="shared" si="53"/>
        <v>1.024</v>
      </c>
      <c r="Q216" s="26">
        <f t="shared" ref="Q216:Q231" si="54">AB216/1000</f>
        <v>2.0224000000000002</v>
      </c>
      <c r="R216" s="26">
        <f t="shared" si="49"/>
        <v>2.1120000000000001</v>
      </c>
      <c r="S216" s="26"/>
      <c r="T216" s="26"/>
      <c r="U216" s="22">
        <f>SUM(Q210:Q216)</f>
        <v>5.5023999999999997</v>
      </c>
      <c r="V216" s="22"/>
      <c r="W216" s="22"/>
      <c r="X216" s="22"/>
      <c r="Y216" s="22"/>
      <c r="Z216" s="26"/>
      <c r="AA216" s="31">
        <v>1024</v>
      </c>
      <c r="AB216" s="31">
        <v>2022.4</v>
      </c>
      <c r="AC216" s="31">
        <v>2112</v>
      </c>
    </row>
    <row r="217" spans="1:29" ht="18.75" x14ac:dyDescent="0.25">
      <c r="A217" s="67" t="s">
        <v>386</v>
      </c>
      <c r="B217" s="20" t="s">
        <v>387</v>
      </c>
      <c r="C217" s="21">
        <v>13</v>
      </c>
      <c r="D217" s="21">
        <v>0.3</v>
      </c>
      <c r="E217" s="21">
        <v>46.5</v>
      </c>
      <c r="F217" s="21" t="s">
        <v>341</v>
      </c>
      <c r="G217" s="21">
        <v>80</v>
      </c>
      <c r="H217" s="21" t="s">
        <v>250</v>
      </c>
      <c r="I217" s="21"/>
      <c r="J217" s="21">
        <v>80</v>
      </c>
      <c r="K217" s="21" t="s">
        <v>167</v>
      </c>
      <c r="L217" s="21"/>
      <c r="M217" s="21"/>
      <c r="N217" s="21"/>
      <c r="O217" s="21">
        <v>5.52</v>
      </c>
      <c r="P217" s="26">
        <f t="shared" si="53"/>
        <v>1.6896</v>
      </c>
      <c r="Q217" s="26">
        <f t="shared" si="54"/>
        <v>2.1351</v>
      </c>
      <c r="R217" s="26">
        <f t="shared" si="49"/>
        <v>2.4914999999999998</v>
      </c>
      <c r="S217" s="26"/>
      <c r="T217" s="26"/>
      <c r="U217" s="22"/>
      <c r="V217" s="22"/>
      <c r="W217" s="22"/>
      <c r="X217" s="22"/>
      <c r="Y217" s="22"/>
      <c r="Z217" s="26"/>
      <c r="AA217" s="31">
        <v>1689.6</v>
      </c>
      <c r="AB217" s="31">
        <v>2135.1</v>
      </c>
      <c r="AC217" s="31">
        <v>2491.5</v>
      </c>
    </row>
    <row r="218" spans="1:29" ht="18.75" x14ac:dyDescent="0.25">
      <c r="A218" s="67"/>
      <c r="B218" s="20" t="s">
        <v>388</v>
      </c>
      <c r="C218" s="21">
        <v>13</v>
      </c>
      <c r="D218" s="21">
        <v>0.3</v>
      </c>
      <c r="E218" s="21">
        <v>46.5</v>
      </c>
      <c r="F218" s="21" t="s">
        <v>341</v>
      </c>
      <c r="G218" s="21">
        <v>80</v>
      </c>
      <c r="H218" s="21" t="s">
        <v>250</v>
      </c>
      <c r="I218" s="21"/>
      <c r="J218" s="21">
        <v>80</v>
      </c>
      <c r="K218" s="21" t="s">
        <v>167</v>
      </c>
      <c r="L218" s="21"/>
      <c r="M218" s="21"/>
      <c r="N218" s="21"/>
      <c r="O218" s="21">
        <v>7.0000000000000007E-2</v>
      </c>
      <c r="P218" s="26">
        <f t="shared" si="53"/>
        <v>7.9560000000000006E-2</v>
      </c>
      <c r="Q218" s="26">
        <f t="shared" si="54"/>
        <v>8.2799999999999999E-2</v>
      </c>
      <c r="R218" s="26">
        <f t="shared" si="49"/>
        <v>8.2680000000000003E-2</v>
      </c>
      <c r="S218" s="26"/>
      <c r="T218" s="26"/>
      <c r="U218" s="22"/>
      <c r="V218" s="22"/>
      <c r="W218" s="22"/>
      <c r="X218" s="22"/>
      <c r="Y218" s="22"/>
      <c r="Z218" s="26"/>
      <c r="AA218" s="31">
        <v>79.56</v>
      </c>
      <c r="AB218" s="31">
        <v>82.8</v>
      </c>
      <c r="AC218" s="31">
        <v>82.68</v>
      </c>
    </row>
    <row r="219" spans="1:29" ht="18.75" x14ac:dyDescent="0.25">
      <c r="A219" s="67"/>
      <c r="B219" s="20" t="s">
        <v>389</v>
      </c>
      <c r="C219" s="21">
        <v>13</v>
      </c>
      <c r="D219" s="21">
        <v>0.3</v>
      </c>
      <c r="E219" s="21">
        <v>46.5</v>
      </c>
      <c r="F219" s="21" t="s">
        <v>341</v>
      </c>
      <c r="G219" s="21">
        <v>80</v>
      </c>
      <c r="H219" s="21" t="s">
        <v>250</v>
      </c>
      <c r="I219" s="21"/>
      <c r="J219" s="21">
        <v>80</v>
      </c>
      <c r="K219" s="21" t="s">
        <v>167</v>
      </c>
      <c r="L219" s="21"/>
      <c r="M219" s="21"/>
      <c r="N219" s="21"/>
      <c r="O219" s="21">
        <v>0.03</v>
      </c>
      <c r="P219" s="26">
        <f t="shared" si="53"/>
        <v>3.5999999999999999E-3</v>
      </c>
      <c r="Q219" s="26">
        <f t="shared" si="54"/>
        <v>1.158E-2</v>
      </c>
      <c r="R219" s="26">
        <f t="shared" si="49"/>
        <v>8.4600000000000005E-3</v>
      </c>
      <c r="S219" s="26"/>
      <c r="T219" s="26"/>
      <c r="U219" s="22"/>
      <c r="V219" s="22"/>
      <c r="W219" s="22"/>
      <c r="X219" s="22"/>
      <c r="Y219" s="22"/>
      <c r="Z219" s="26"/>
      <c r="AA219" s="31">
        <v>3.6</v>
      </c>
      <c r="AB219" s="31">
        <v>11.58</v>
      </c>
      <c r="AC219" s="31">
        <v>8.4600000000000009</v>
      </c>
    </row>
    <row r="220" spans="1:29" ht="18.75" x14ac:dyDescent="0.25">
      <c r="A220" s="67"/>
      <c r="B220" s="20" t="s">
        <v>390</v>
      </c>
      <c r="C220" s="21">
        <v>13</v>
      </c>
      <c r="D220" s="21">
        <v>0.3</v>
      </c>
      <c r="E220" s="21">
        <v>46.5</v>
      </c>
      <c r="F220" s="21" t="s">
        <v>341</v>
      </c>
      <c r="G220" s="21">
        <v>80</v>
      </c>
      <c r="H220" s="21" t="s">
        <v>250</v>
      </c>
      <c r="I220" s="21"/>
      <c r="J220" s="21">
        <v>80</v>
      </c>
      <c r="K220" s="21" t="s">
        <v>167</v>
      </c>
      <c r="L220" s="21"/>
      <c r="M220" s="21"/>
      <c r="N220" s="21"/>
      <c r="O220" s="21">
        <v>0</v>
      </c>
      <c r="P220" s="26">
        <f t="shared" si="53"/>
        <v>0</v>
      </c>
      <c r="Q220" s="26">
        <f t="shared" si="54"/>
        <v>0</v>
      </c>
      <c r="R220" s="26">
        <f t="shared" si="49"/>
        <v>0</v>
      </c>
      <c r="S220" s="26"/>
      <c r="T220" s="26"/>
      <c r="U220" s="22"/>
      <c r="V220" s="22"/>
      <c r="W220" s="22"/>
      <c r="X220" s="22"/>
      <c r="Y220" s="22"/>
      <c r="Z220" s="26"/>
      <c r="AA220" s="31">
        <v>0</v>
      </c>
      <c r="AB220" s="31">
        <v>0</v>
      </c>
      <c r="AC220" s="31">
        <v>0</v>
      </c>
    </row>
    <row r="221" spans="1:29" ht="18.75" x14ac:dyDescent="0.25">
      <c r="A221" s="67"/>
      <c r="B221" s="20" t="s">
        <v>391</v>
      </c>
      <c r="C221" s="21">
        <v>13</v>
      </c>
      <c r="D221" s="21">
        <v>0.3</v>
      </c>
      <c r="E221" s="21">
        <v>46.5</v>
      </c>
      <c r="F221" s="21" t="s">
        <v>341</v>
      </c>
      <c r="G221" s="21">
        <v>80</v>
      </c>
      <c r="H221" s="21" t="s">
        <v>250</v>
      </c>
      <c r="I221" s="21"/>
      <c r="J221" s="21">
        <v>80</v>
      </c>
      <c r="K221" s="21" t="s">
        <v>167</v>
      </c>
      <c r="L221" s="21"/>
      <c r="M221" s="21"/>
      <c r="N221" s="21"/>
      <c r="O221" s="21">
        <v>0.59</v>
      </c>
      <c r="P221" s="26">
        <f t="shared" si="53"/>
        <v>0.34272000000000002</v>
      </c>
      <c r="Q221" s="26">
        <f t="shared" si="54"/>
        <v>0.41472000000000003</v>
      </c>
      <c r="R221" s="26">
        <f t="shared" si="49"/>
        <v>0.50256000000000001</v>
      </c>
      <c r="S221" s="26"/>
      <c r="T221" s="26"/>
      <c r="U221" s="22"/>
      <c r="V221" s="22"/>
      <c r="W221" s="22"/>
      <c r="X221" s="22"/>
      <c r="Y221" s="22"/>
      <c r="Z221" s="26"/>
      <c r="AA221" s="31">
        <v>342.72</v>
      </c>
      <c r="AB221" s="31">
        <v>414.72</v>
      </c>
      <c r="AC221" s="31">
        <v>502.56</v>
      </c>
    </row>
    <row r="222" spans="1:29" ht="18.75" x14ac:dyDescent="0.25">
      <c r="A222" s="67"/>
      <c r="B222" s="20" t="s">
        <v>392</v>
      </c>
      <c r="C222" s="21">
        <v>13</v>
      </c>
      <c r="D222" s="21">
        <v>0.3</v>
      </c>
      <c r="E222" s="21">
        <v>46.5</v>
      </c>
      <c r="F222" s="21" t="s">
        <v>341</v>
      </c>
      <c r="G222" s="21">
        <v>80</v>
      </c>
      <c r="H222" s="21" t="s">
        <v>250</v>
      </c>
      <c r="I222" s="21"/>
      <c r="J222" s="21">
        <v>80</v>
      </c>
      <c r="K222" s="21" t="s">
        <v>167</v>
      </c>
      <c r="L222" s="21"/>
      <c r="M222" s="21"/>
      <c r="N222" s="21"/>
      <c r="O222" s="21">
        <v>0</v>
      </c>
      <c r="P222" s="26">
        <f t="shared" si="53"/>
        <v>0</v>
      </c>
      <c r="Q222" s="26">
        <f t="shared" si="54"/>
        <v>0</v>
      </c>
      <c r="R222" s="26">
        <f t="shared" si="49"/>
        <v>0</v>
      </c>
      <c r="S222" s="26"/>
      <c r="T222" s="26"/>
      <c r="U222" s="22"/>
      <c r="V222" s="22"/>
      <c r="W222" s="22"/>
      <c r="X222" s="22"/>
      <c r="Y222" s="22"/>
      <c r="Z222" s="26"/>
      <c r="AA222" s="31">
        <v>0</v>
      </c>
      <c r="AB222" s="31">
        <v>0</v>
      </c>
      <c r="AC222" s="31">
        <v>0</v>
      </c>
    </row>
    <row r="223" spans="1:29" ht="18.75" x14ac:dyDescent="0.25">
      <c r="A223" s="67"/>
      <c r="B223" s="20" t="s">
        <v>393</v>
      </c>
      <c r="C223" s="21">
        <v>13</v>
      </c>
      <c r="D223" s="21">
        <v>0.3</v>
      </c>
      <c r="E223" s="21">
        <v>46.5</v>
      </c>
      <c r="F223" s="21" t="s">
        <v>341</v>
      </c>
      <c r="G223" s="21">
        <v>80</v>
      </c>
      <c r="H223" s="21" t="s">
        <v>250</v>
      </c>
      <c r="I223" s="21"/>
      <c r="J223" s="21">
        <v>80</v>
      </c>
      <c r="K223" s="21" t="s">
        <v>167</v>
      </c>
      <c r="L223" s="21"/>
      <c r="M223" s="21"/>
      <c r="N223" s="21"/>
      <c r="O223" s="21">
        <v>0.17</v>
      </c>
      <c r="P223" s="26">
        <f t="shared" ref="P223:P224" si="55">AA223/1000</f>
        <v>0.10128</v>
      </c>
      <c r="Q223" s="26">
        <f t="shared" si="54"/>
        <v>0.12</v>
      </c>
      <c r="R223" s="26">
        <f t="shared" si="49"/>
        <v>0.15744</v>
      </c>
      <c r="S223" s="26"/>
      <c r="T223" s="26"/>
      <c r="U223" s="22"/>
      <c r="V223" s="22"/>
      <c r="W223" s="22"/>
      <c r="X223" s="22"/>
      <c r="Y223" s="22"/>
      <c r="Z223" s="26"/>
      <c r="AA223" s="31">
        <v>101.28</v>
      </c>
      <c r="AB223" s="31">
        <v>120</v>
      </c>
      <c r="AC223" s="31">
        <v>157.44</v>
      </c>
    </row>
    <row r="224" spans="1:29" ht="18.75" x14ac:dyDescent="0.25">
      <c r="A224" s="67"/>
      <c r="B224" s="20" t="s">
        <v>394</v>
      </c>
      <c r="C224" s="21">
        <v>13</v>
      </c>
      <c r="D224" s="21">
        <v>0.3</v>
      </c>
      <c r="E224" s="21">
        <v>46.5</v>
      </c>
      <c r="F224" s="21" t="s">
        <v>341</v>
      </c>
      <c r="G224" s="21">
        <v>80</v>
      </c>
      <c r="H224" s="21" t="s">
        <v>250</v>
      </c>
      <c r="I224" s="21"/>
      <c r="J224" s="21">
        <v>80</v>
      </c>
      <c r="K224" s="21" t="s">
        <v>167</v>
      </c>
      <c r="L224" s="21"/>
      <c r="M224" s="21"/>
      <c r="N224" s="21"/>
      <c r="O224" s="21">
        <v>0.81</v>
      </c>
      <c r="P224" s="26">
        <f t="shared" si="55"/>
        <v>0.378</v>
      </c>
      <c r="Q224" s="26">
        <f t="shared" si="54"/>
        <v>0.58379999999999999</v>
      </c>
      <c r="R224" s="26">
        <f t="shared" si="49"/>
        <v>0.62160000000000004</v>
      </c>
      <c r="S224" s="26"/>
      <c r="T224" s="26"/>
      <c r="U224" s="22">
        <f>SUM(Q217:Q224)</f>
        <v>3.3480000000000003</v>
      </c>
      <c r="V224" s="22"/>
      <c r="W224" s="22"/>
      <c r="X224" s="22"/>
      <c r="Y224" s="22"/>
      <c r="Z224" s="26"/>
      <c r="AA224" s="31">
        <v>378</v>
      </c>
      <c r="AB224" s="31">
        <v>583.79999999999995</v>
      </c>
      <c r="AC224" s="31">
        <v>621.6</v>
      </c>
    </row>
    <row r="225" spans="1:29" ht="18.75" x14ac:dyDescent="0.25">
      <c r="A225" s="67" t="s">
        <v>395</v>
      </c>
      <c r="B225" s="20" t="s">
        <v>396</v>
      </c>
      <c r="C225" s="21">
        <v>13</v>
      </c>
      <c r="D225" s="21">
        <v>0.3</v>
      </c>
      <c r="E225" s="21">
        <v>46.5</v>
      </c>
      <c r="F225" s="21" t="s">
        <v>341</v>
      </c>
      <c r="G225" s="21">
        <v>80</v>
      </c>
      <c r="H225" s="21" t="s">
        <v>250</v>
      </c>
      <c r="I225" s="21"/>
      <c r="J225" s="21">
        <v>45</v>
      </c>
      <c r="K225" s="21" t="s">
        <v>167</v>
      </c>
      <c r="L225" s="21"/>
      <c r="M225" s="21"/>
      <c r="N225" s="21"/>
      <c r="O225" s="21">
        <v>0.03</v>
      </c>
      <c r="P225" s="26">
        <f t="shared" ref="P225:P234" si="56">AA225/1000</f>
        <v>1.8239999999999999E-2</v>
      </c>
      <c r="Q225" s="26">
        <f t="shared" si="54"/>
        <v>1.248E-2</v>
      </c>
      <c r="R225" s="26">
        <f t="shared" si="49"/>
        <v>1.8239999999999999E-2</v>
      </c>
      <c r="S225" s="26"/>
      <c r="T225" s="26"/>
      <c r="U225" s="22"/>
      <c r="V225" s="22"/>
      <c r="W225" s="22"/>
      <c r="X225" s="22"/>
      <c r="Y225" s="22"/>
      <c r="Z225" s="26"/>
      <c r="AA225" s="31">
        <v>18.239999999999998</v>
      </c>
      <c r="AB225" s="31">
        <v>12.48</v>
      </c>
      <c r="AC225" s="31">
        <v>18.239999999999998</v>
      </c>
    </row>
    <row r="226" spans="1:29" ht="18.75" x14ac:dyDescent="0.25">
      <c r="A226" s="67"/>
      <c r="B226" s="20" t="s">
        <v>397</v>
      </c>
      <c r="C226" s="21">
        <v>13</v>
      </c>
      <c r="D226" s="21">
        <v>0.3</v>
      </c>
      <c r="E226" s="21">
        <v>46.5</v>
      </c>
      <c r="F226" s="21" t="s">
        <v>341</v>
      </c>
      <c r="G226" s="21">
        <v>80</v>
      </c>
      <c r="H226" s="21" t="s">
        <v>250</v>
      </c>
      <c r="I226" s="21"/>
      <c r="J226" s="21">
        <v>45</v>
      </c>
      <c r="K226" s="21" t="s">
        <v>167</v>
      </c>
      <c r="L226" s="21"/>
      <c r="M226" s="21"/>
      <c r="N226" s="21"/>
      <c r="O226" s="21">
        <v>0.02</v>
      </c>
      <c r="P226" s="26">
        <f t="shared" si="56"/>
        <v>8.1600000000000006E-3</v>
      </c>
      <c r="Q226" s="26">
        <f t="shared" si="54"/>
        <v>3.1199999999999999E-2</v>
      </c>
      <c r="R226" s="26">
        <f t="shared" si="49"/>
        <v>1.008E-2</v>
      </c>
      <c r="S226" s="26"/>
      <c r="T226" s="26"/>
      <c r="U226" s="22"/>
      <c r="V226" s="22"/>
      <c r="W226" s="22"/>
      <c r="X226" s="22"/>
      <c r="Y226" s="22"/>
      <c r="Z226" s="26"/>
      <c r="AA226" s="31">
        <v>8.16</v>
      </c>
      <c r="AB226" s="31">
        <v>31.2</v>
      </c>
      <c r="AC226" s="31">
        <v>10.08</v>
      </c>
    </row>
    <row r="227" spans="1:29" ht="18.75" x14ac:dyDescent="0.25">
      <c r="A227" s="67"/>
      <c r="B227" s="20" t="s">
        <v>398</v>
      </c>
      <c r="C227" s="21">
        <v>13</v>
      </c>
      <c r="D227" s="21">
        <v>0.3</v>
      </c>
      <c r="E227" s="21">
        <v>46.5</v>
      </c>
      <c r="F227" s="21" t="s">
        <v>341</v>
      </c>
      <c r="G227" s="21">
        <v>80</v>
      </c>
      <c r="H227" s="21" t="s">
        <v>250</v>
      </c>
      <c r="I227" s="21"/>
      <c r="J227" s="21">
        <v>45</v>
      </c>
      <c r="K227" s="21" t="s">
        <v>167</v>
      </c>
      <c r="L227" s="21"/>
      <c r="M227" s="21"/>
      <c r="N227" s="21"/>
      <c r="O227" s="21">
        <v>0.56000000000000005</v>
      </c>
      <c r="P227" s="26">
        <f t="shared" si="56"/>
        <v>0.99984000000000006</v>
      </c>
      <c r="Q227" s="26">
        <f t="shared" si="54"/>
        <v>0.65376000000000001</v>
      </c>
      <c r="R227" s="26">
        <f t="shared" si="49"/>
        <v>0.55152000000000001</v>
      </c>
      <c r="S227" s="26"/>
      <c r="T227" s="26"/>
      <c r="U227" s="22"/>
      <c r="V227" s="22"/>
      <c r="W227" s="22"/>
      <c r="X227" s="22"/>
      <c r="Y227" s="22"/>
      <c r="Z227" s="26"/>
      <c r="AA227" s="31">
        <v>999.84</v>
      </c>
      <c r="AB227" s="31">
        <v>653.76</v>
      </c>
      <c r="AC227" s="31">
        <v>551.52</v>
      </c>
    </row>
    <row r="228" spans="1:29" ht="18.75" x14ac:dyDescent="0.25">
      <c r="A228" s="67"/>
      <c r="B228" s="20" t="s">
        <v>399</v>
      </c>
      <c r="C228" s="21">
        <v>13</v>
      </c>
      <c r="D228" s="21">
        <v>0.3</v>
      </c>
      <c r="E228" s="21">
        <v>46.5</v>
      </c>
      <c r="F228" s="21" t="s">
        <v>341</v>
      </c>
      <c r="G228" s="21">
        <v>80</v>
      </c>
      <c r="H228" s="21" t="s">
        <v>250</v>
      </c>
      <c r="I228" s="21"/>
      <c r="J228" s="21">
        <v>45</v>
      </c>
      <c r="K228" s="21" t="s">
        <v>167</v>
      </c>
      <c r="L228" s="21"/>
      <c r="M228" s="21"/>
      <c r="N228" s="21"/>
      <c r="O228" s="21">
        <v>0.65</v>
      </c>
      <c r="P228" s="26">
        <f t="shared" si="56"/>
        <v>0.34848000000000001</v>
      </c>
      <c r="Q228" s="26">
        <f t="shared" si="54"/>
        <v>0.46800000000000003</v>
      </c>
      <c r="R228" s="26">
        <f t="shared" si="49"/>
        <v>0.49680000000000002</v>
      </c>
      <c r="S228" s="26"/>
      <c r="T228" s="26"/>
      <c r="U228" s="22"/>
      <c r="V228" s="22"/>
      <c r="W228" s="22"/>
      <c r="X228" s="22"/>
      <c r="Y228" s="22"/>
      <c r="Z228" s="26"/>
      <c r="AA228" s="31">
        <v>348.48</v>
      </c>
      <c r="AB228" s="31">
        <v>468</v>
      </c>
      <c r="AC228" s="31">
        <v>496.8</v>
      </c>
    </row>
    <row r="229" spans="1:29" ht="18.75" x14ac:dyDescent="0.25">
      <c r="A229" s="67"/>
      <c r="B229" s="20" t="s">
        <v>400</v>
      </c>
      <c r="C229" s="21">
        <v>13</v>
      </c>
      <c r="D229" s="21">
        <v>0.3</v>
      </c>
      <c r="E229" s="21">
        <v>46.5</v>
      </c>
      <c r="F229" s="21" t="s">
        <v>341</v>
      </c>
      <c r="G229" s="21">
        <v>80</v>
      </c>
      <c r="H229" s="21" t="s">
        <v>250</v>
      </c>
      <c r="I229" s="21"/>
      <c r="J229" s="21">
        <v>45</v>
      </c>
      <c r="K229" s="21" t="s">
        <v>167</v>
      </c>
      <c r="L229" s="21"/>
      <c r="M229" s="21"/>
      <c r="N229" s="21"/>
      <c r="O229" s="21">
        <v>0.36</v>
      </c>
      <c r="P229" s="26">
        <f t="shared" si="56"/>
        <v>0.69120000000000004</v>
      </c>
      <c r="Q229" s="26">
        <f t="shared" si="54"/>
        <v>0.79103999999999997</v>
      </c>
      <c r="R229" s="26">
        <f t="shared" si="49"/>
        <v>0.74927999999999995</v>
      </c>
      <c r="S229" s="26"/>
      <c r="T229" s="26"/>
      <c r="U229" s="22">
        <f>SUM(Q225:Q229)</f>
        <v>1.95648</v>
      </c>
      <c r="V229" s="22"/>
      <c r="W229" s="22"/>
      <c r="X229" s="22"/>
      <c r="Y229" s="22"/>
      <c r="Z229" s="26"/>
      <c r="AA229" s="31">
        <v>691.2</v>
      </c>
      <c r="AB229" s="31">
        <v>791.04</v>
      </c>
      <c r="AC229" s="31">
        <v>749.28</v>
      </c>
    </row>
    <row r="230" spans="1:29" ht="18.75" x14ac:dyDescent="0.25">
      <c r="A230" s="67" t="s">
        <v>401</v>
      </c>
      <c r="B230" s="20" t="s">
        <v>402</v>
      </c>
      <c r="C230" s="21">
        <v>13</v>
      </c>
      <c r="D230" s="21">
        <v>0.3</v>
      </c>
      <c r="E230" s="21">
        <v>46.5</v>
      </c>
      <c r="F230" s="21" t="s">
        <v>403</v>
      </c>
      <c r="G230" s="21">
        <v>90</v>
      </c>
      <c r="H230" s="21" t="s">
        <v>250</v>
      </c>
      <c r="I230" s="21"/>
      <c r="J230" s="21">
        <v>70</v>
      </c>
      <c r="K230" s="21" t="s">
        <v>167</v>
      </c>
      <c r="L230" s="21"/>
      <c r="M230" s="21"/>
      <c r="N230" s="21"/>
      <c r="O230" s="21">
        <v>0.33</v>
      </c>
      <c r="P230" s="26">
        <f t="shared" si="56"/>
        <v>0.15059999999999998</v>
      </c>
      <c r="Q230" s="26">
        <f t="shared" si="54"/>
        <v>0.2366</v>
      </c>
      <c r="R230" s="26">
        <f t="shared" si="49"/>
        <v>0.22540000000000002</v>
      </c>
      <c r="S230" s="26"/>
      <c r="T230" s="26"/>
      <c r="U230" s="22"/>
      <c r="V230" s="22"/>
      <c r="W230" s="22"/>
      <c r="X230" s="22"/>
      <c r="Y230" s="22"/>
      <c r="Z230" s="26"/>
      <c r="AA230" s="31">
        <v>150.6</v>
      </c>
      <c r="AB230" s="31">
        <v>236.6</v>
      </c>
      <c r="AC230" s="31">
        <v>225.4</v>
      </c>
    </row>
    <row r="231" spans="1:29" ht="18.75" x14ac:dyDescent="0.25">
      <c r="A231" s="67"/>
      <c r="B231" s="20" t="s">
        <v>404</v>
      </c>
      <c r="C231" s="21">
        <v>13</v>
      </c>
      <c r="D231" s="21">
        <v>0.3</v>
      </c>
      <c r="E231" s="21">
        <v>46.5</v>
      </c>
      <c r="F231" s="21" t="s">
        <v>403</v>
      </c>
      <c r="G231" s="21">
        <v>90</v>
      </c>
      <c r="H231" s="21" t="s">
        <v>250</v>
      </c>
      <c r="I231" s="21"/>
      <c r="J231" s="21">
        <v>70</v>
      </c>
      <c r="K231" s="21" t="s">
        <v>167</v>
      </c>
      <c r="L231" s="21"/>
      <c r="M231" s="21"/>
      <c r="N231" s="21"/>
      <c r="O231" s="21">
        <v>0.01</v>
      </c>
      <c r="P231" s="26">
        <f t="shared" si="56"/>
        <v>1.4999999999999999E-2</v>
      </c>
      <c r="Q231" s="26">
        <f t="shared" si="54"/>
        <v>9.1999999999999998E-3</v>
      </c>
      <c r="R231" s="26">
        <f t="shared" si="49"/>
        <v>1.54E-2</v>
      </c>
      <c r="S231" s="26"/>
      <c r="T231" s="26"/>
      <c r="U231" s="22"/>
      <c r="V231" s="22"/>
      <c r="W231" s="22"/>
      <c r="X231" s="22"/>
      <c r="Y231" s="22"/>
      <c r="Z231" s="26"/>
      <c r="AA231" s="31">
        <v>15</v>
      </c>
      <c r="AB231" s="31">
        <v>9.1999999999999993</v>
      </c>
      <c r="AC231" s="31">
        <v>15.4</v>
      </c>
    </row>
    <row r="232" spans="1:29" ht="18.75" x14ac:dyDescent="0.25">
      <c r="A232" s="67"/>
      <c r="B232" s="20" t="s">
        <v>405</v>
      </c>
      <c r="C232" s="21">
        <v>13</v>
      </c>
      <c r="D232" s="21">
        <v>0.3</v>
      </c>
      <c r="E232" s="21">
        <v>46.5</v>
      </c>
      <c r="F232" s="21" t="s">
        <v>403</v>
      </c>
      <c r="G232" s="21">
        <v>90</v>
      </c>
      <c r="H232" s="21" t="s">
        <v>250</v>
      </c>
      <c r="I232" s="21"/>
      <c r="J232" s="21">
        <v>70</v>
      </c>
      <c r="K232" s="21" t="s">
        <v>167</v>
      </c>
      <c r="L232" s="21"/>
      <c r="M232" s="21"/>
      <c r="N232" s="21"/>
      <c r="O232" s="21">
        <v>0.02</v>
      </c>
      <c r="P232" s="26">
        <f t="shared" si="56"/>
        <v>1.2800000000000001E-2</v>
      </c>
      <c r="Q232" s="26">
        <f t="shared" ref="Q232:Q247" si="57">AB232/1000</f>
        <v>1.226E-2</v>
      </c>
      <c r="R232" s="26">
        <f t="shared" si="49"/>
        <v>1.23E-2</v>
      </c>
      <c r="S232" s="26"/>
      <c r="T232" s="26"/>
      <c r="U232" s="22"/>
      <c r="V232" s="22"/>
      <c r="W232" s="22"/>
      <c r="X232" s="22"/>
      <c r="Y232" s="22"/>
      <c r="Z232" s="26"/>
      <c r="AA232" s="31">
        <v>12.8</v>
      </c>
      <c r="AB232" s="31">
        <v>12.26</v>
      </c>
      <c r="AC232" s="31">
        <v>12.3</v>
      </c>
    </row>
    <row r="233" spans="1:29" ht="18.75" x14ac:dyDescent="0.25">
      <c r="A233" s="67"/>
      <c r="B233" s="20" t="s">
        <v>406</v>
      </c>
      <c r="C233" s="21">
        <v>13</v>
      </c>
      <c r="D233" s="21">
        <v>0.3</v>
      </c>
      <c r="E233" s="21">
        <v>46.5</v>
      </c>
      <c r="F233" s="21" t="s">
        <v>403</v>
      </c>
      <c r="G233" s="21">
        <v>90</v>
      </c>
      <c r="H233" s="21" t="s">
        <v>250</v>
      </c>
      <c r="I233" s="21"/>
      <c r="J233" s="21">
        <v>70</v>
      </c>
      <c r="K233" s="21" t="s">
        <v>167</v>
      </c>
      <c r="L233" s="21"/>
      <c r="M233" s="21"/>
      <c r="N233" s="21"/>
      <c r="O233" s="21">
        <v>0.27</v>
      </c>
      <c r="P233" s="26">
        <f t="shared" si="56"/>
        <v>0.12559999999999999</v>
      </c>
      <c r="Q233" s="26">
        <f t="shared" si="57"/>
        <v>0.17560000000000001</v>
      </c>
      <c r="R233" s="26">
        <f t="shared" si="49"/>
        <v>0.1943</v>
      </c>
      <c r="S233" s="26"/>
      <c r="T233" s="26"/>
      <c r="U233" s="22"/>
      <c r="V233" s="22"/>
      <c r="W233" s="22"/>
      <c r="X233" s="22"/>
      <c r="Y233" s="22"/>
      <c r="Z233" s="26"/>
      <c r="AA233" s="31">
        <v>125.6</v>
      </c>
      <c r="AB233" s="31">
        <v>175.6</v>
      </c>
      <c r="AC233" s="31">
        <v>194.3</v>
      </c>
    </row>
    <row r="234" spans="1:29" ht="18.75" x14ac:dyDescent="0.25">
      <c r="A234" s="68"/>
      <c r="B234" s="24" t="s">
        <v>407</v>
      </c>
      <c r="C234" s="25">
        <v>13</v>
      </c>
      <c r="D234" s="25">
        <v>0.3</v>
      </c>
      <c r="E234" s="25">
        <v>46.5</v>
      </c>
      <c r="F234" s="25" t="s">
        <v>403</v>
      </c>
      <c r="G234" s="25">
        <v>90</v>
      </c>
      <c r="H234" s="25" t="s">
        <v>250</v>
      </c>
      <c r="I234" s="25"/>
      <c r="J234" s="25">
        <v>70</v>
      </c>
      <c r="K234" s="25" t="s">
        <v>167</v>
      </c>
      <c r="L234" s="25"/>
      <c r="M234" s="25"/>
      <c r="N234" s="25"/>
      <c r="O234" s="25">
        <v>0</v>
      </c>
      <c r="P234" s="26">
        <f t="shared" si="56"/>
        <v>0</v>
      </c>
      <c r="Q234" s="26">
        <f t="shared" si="57"/>
        <v>0</v>
      </c>
      <c r="R234" s="26">
        <f t="shared" si="49"/>
        <v>0</v>
      </c>
      <c r="S234" s="26"/>
      <c r="T234" s="26"/>
      <c r="U234" s="22">
        <f>SUM(Q230:Q234)</f>
        <v>0.43366000000000005</v>
      </c>
      <c r="V234" s="22"/>
      <c r="W234" s="22"/>
      <c r="X234" s="22"/>
      <c r="Y234" s="22"/>
      <c r="Z234" s="26"/>
      <c r="AA234" s="31">
        <v>0</v>
      </c>
      <c r="AB234" s="31">
        <v>0</v>
      </c>
      <c r="AC234" s="31">
        <v>0</v>
      </c>
    </row>
    <row r="235" spans="1:29" ht="18.75" x14ac:dyDescent="0.25">
      <c r="A235" s="67" t="s">
        <v>408</v>
      </c>
      <c r="B235" s="20" t="s">
        <v>409</v>
      </c>
      <c r="C235" s="21">
        <v>13</v>
      </c>
      <c r="D235" s="21">
        <v>0.3</v>
      </c>
      <c r="E235" s="21">
        <v>46.5</v>
      </c>
      <c r="F235" s="21" t="s">
        <v>403</v>
      </c>
      <c r="G235" s="21">
        <v>90</v>
      </c>
      <c r="H235" s="21" t="s">
        <v>250</v>
      </c>
      <c r="I235" s="21"/>
      <c r="J235" s="21" t="s">
        <v>135</v>
      </c>
      <c r="K235" s="21" t="s">
        <v>135</v>
      </c>
      <c r="L235" s="21"/>
      <c r="M235" s="21"/>
      <c r="N235" s="21"/>
      <c r="O235" s="21">
        <v>0.19</v>
      </c>
      <c r="P235" s="26">
        <f t="shared" ref="P235:P248" si="58">AA235/1000</f>
        <v>7.415999999999999E-2</v>
      </c>
      <c r="Q235" s="26">
        <f t="shared" si="57"/>
        <v>0.1404</v>
      </c>
      <c r="R235" s="26">
        <f t="shared" si="49"/>
        <v>8.3519999999999997E-2</v>
      </c>
      <c r="S235" s="26"/>
      <c r="T235" s="26"/>
      <c r="U235" s="22"/>
      <c r="V235" s="22"/>
      <c r="W235" s="22"/>
      <c r="X235" s="22"/>
      <c r="Y235" s="22"/>
      <c r="Z235" s="26"/>
      <c r="AA235" s="29">
        <v>74.16</v>
      </c>
      <c r="AB235" s="29">
        <v>140.4</v>
      </c>
      <c r="AC235" s="29">
        <v>83.52</v>
      </c>
    </row>
    <row r="236" spans="1:29" ht="18.75" x14ac:dyDescent="0.25">
      <c r="A236" s="67"/>
      <c r="B236" s="20" t="s">
        <v>410</v>
      </c>
      <c r="C236" s="21">
        <v>13</v>
      </c>
      <c r="D236" s="21">
        <v>0.3</v>
      </c>
      <c r="E236" s="21">
        <v>46.5</v>
      </c>
      <c r="F236" s="21" t="s">
        <v>403</v>
      </c>
      <c r="G236" s="21">
        <v>90</v>
      </c>
      <c r="H236" s="21" t="s">
        <v>250</v>
      </c>
      <c r="I236" s="21"/>
      <c r="J236" s="21" t="s">
        <v>135</v>
      </c>
      <c r="K236" s="21" t="s">
        <v>135</v>
      </c>
      <c r="L236" s="21"/>
      <c r="M236" s="21"/>
      <c r="N236" s="21"/>
      <c r="O236" s="21">
        <v>0.04</v>
      </c>
      <c r="P236" s="26">
        <f t="shared" si="58"/>
        <v>1.9440000000000002E-2</v>
      </c>
      <c r="Q236" s="26">
        <f t="shared" si="57"/>
        <v>3.456E-2</v>
      </c>
      <c r="R236" s="26">
        <f t="shared" si="49"/>
        <v>6.4799999999999996E-2</v>
      </c>
      <c r="S236" s="26"/>
      <c r="T236" s="26"/>
      <c r="U236" s="22"/>
      <c r="V236" s="22"/>
      <c r="W236" s="22"/>
      <c r="X236" s="22"/>
      <c r="Y236" s="22"/>
      <c r="Z236" s="26"/>
      <c r="AA236" s="29">
        <v>19.440000000000001</v>
      </c>
      <c r="AB236" s="29">
        <v>34.56</v>
      </c>
      <c r="AC236" s="29">
        <v>64.8</v>
      </c>
    </row>
    <row r="237" spans="1:29" ht="18.75" x14ac:dyDescent="0.25">
      <c r="A237" s="67"/>
      <c r="B237" s="20" t="s">
        <v>411</v>
      </c>
      <c r="C237" s="21">
        <v>13</v>
      </c>
      <c r="D237" s="21">
        <v>0.3</v>
      </c>
      <c r="E237" s="21">
        <v>46.5</v>
      </c>
      <c r="F237" s="21" t="s">
        <v>403</v>
      </c>
      <c r="G237" s="21">
        <v>90</v>
      </c>
      <c r="H237" s="21" t="s">
        <v>250</v>
      </c>
      <c r="I237" s="21"/>
      <c r="J237" s="21" t="s">
        <v>135</v>
      </c>
      <c r="K237" s="21" t="s">
        <v>135</v>
      </c>
      <c r="L237" s="21"/>
      <c r="M237" s="21"/>
      <c r="N237" s="21"/>
      <c r="O237" s="21">
        <v>0.05</v>
      </c>
      <c r="P237" s="26">
        <f t="shared" si="58"/>
        <v>2.8799999999999999E-2</v>
      </c>
      <c r="Q237" s="26">
        <f t="shared" si="57"/>
        <v>2.8079999999999997E-2</v>
      </c>
      <c r="R237" s="26">
        <f t="shared" si="49"/>
        <v>2.7359999999999999E-2</v>
      </c>
      <c r="S237" s="26"/>
      <c r="T237" s="26"/>
      <c r="U237" s="22"/>
      <c r="V237" s="22"/>
      <c r="W237" s="22"/>
      <c r="X237" s="22"/>
      <c r="Y237" s="22"/>
      <c r="Z237" s="26"/>
      <c r="AA237" s="29">
        <v>28.8</v>
      </c>
      <c r="AB237" s="29">
        <v>28.08</v>
      </c>
      <c r="AC237" s="29">
        <v>27.36</v>
      </c>
    </row>
    <row r="238" spans="1:29" ht="18.75" x14ac:dyDescent="0.25">
      <c r="A238" s="67"/>
      <c r="B238" s="20" t="s">
        <v>412</v>
      </c>
      <c r="C238" s="21">
        <v>13</v>
      </c>
      <c r="D238" s="21">
        <v>0.3</v>
      </c>
      <c r="E238" s="21">
        <v>46.5</v>
      </c>
      <c r="F238" s="21" t="s">
        <v>403</v>
      </c>
      <c r="G238" s="21">
        <v>90</v>
      </c>
      <c r="H238" s="21" t="s">
        <v>250</v>
      </c>
      <c r="I238" s="21"/>
      <c r="J238" s="21" t="s">
        <v>135</v>
      </c>
      <c r="K238" s="21" t="s">
        <v>135</v>
      </c>
      <c r="L238" s="21"/>
      <c r="M238" s="21"/>
      <c r="N238" s="21"/>
      <c r="O238" s="21">
        <v>0</v>
      </c>
      <c r="P238" s="26">
        <f t="shared" si="58"/>
        <v>0</v>
      </c>
      <c r="Q238" s="26">
        <f t="shared" si="57"/>
        <v>0</v>
      </c>
      <c r="R238" s="26">
        <f t="shared" si="49"/>
        <v>0</v>
      </c>
      <c r="S238" s="26"/>
      <c r="T238" s="26"/>
      <c r="U238" s="22"/>
      <c r="V238" s="22"/>
      <c r="W238" s="22"/>
      <c r="X238" s="22"/>
      <c r="Y238" s="22"/>
      <c r="Z238" s="26"/>
      <c r="AA238" s="34">
        <v>0</v>
      </c>
      <c r="AB238" s="34">
        <v>0</v>
      </c>
      <c r="AC238" s="34">
        <v>0</v>
      </c>
    </row>
    <row r="239" spans="1:29" ht="18.75" x14ac:dyDescent="0.25">
      <c r="A239" s="67"/>
      <c r="B239" s="20" t="s">
        <v>413</v>
      </c>
      <c r="C239" s="21">
        <v>13</v>
      </c>
      <c r="D239" s="21">
        <v>0.3</v>
      </c>
      <c r="E239" s="21">
        <v>46.5</v>
      </c>
      <c r="F239" s="21" t="s">
        <v>403</v>
      </c>
      <c r="G239" s="21">
        <v>90</v>
      </c>
      <c r="H239" s="21" t="s">
        <v>250</v>
      </c>
      <c r="I239" s="21"/>
      <c r="J239" s="21" t="s">
        <v>135</v>
      </c>
      <c r="K239" s="21" t="s">
        <v>135</v>
      </c>
      <c r="L239" s="21"/>
      <c r="M239" s="21"/>
      <c r="N239" s="21"/>
      <c r="O239" s="21">
        <v>0.06</v>
      </c>
      <c r="P239" s="26">
        <f t="shared" si="58"/>
        <v>2.0879999999999999E-2</v>
      </c>
      <c r="Q239" s="26">
        <f t="shared" si="57"/>
        <v>8.7120000000000003E-2</v>
      </c>
      <c r="R239" s="26">
        <f t="shared" si="49"/>
        <v>2.232E-2</v>
      </c>
      <c r="S239" s="26"/>
      <c r="T239" s="26"/>
      <c r="U239" s="22"/>
      <c r="V239" s="22"/>
      <c r="W239" s="22"/>
      <c r="X239" s="22"/>
      <c r="Y239" s="22"/>
      <c r="Z239" s="26"/>
      <c r="AA239" s="29">
        <v>20.88</v>
      </c>
      <c r="AB239" s="29">
        <v>87.12</v>
      </c>
      <c r="AC239" s="29">
        <v>22.32</v>
      </c>
    </row>
    <row r="240" spans="1:29" ht="18.75" x14ac:dyDescent="0.25">
      <c r="A240" s="67"/>
      <c r="B240" s="20" t="s">
        <v>414</v>
      </c>
      <c r="C240" s="21">
        <v>13</v>
      </c>
      <c r="D240" s="21">
        <v>0.3</v>
      </c>
      <c r="E240" s="21">
        <v>46.5</v>
      </c>
      <c r="F240" s="21" t="s">
        <v>403</v>
      </c>
      <c r="G240" s="21">
        <v>90</v>
      </c>
      <c r="H240" s="21" t="s">
        <v>250</v>
      </c>
      <c r="I240" s="21"/>
      <c r="J240" s="21" t="s">
        <v>135</v>
      </c>
      <c r="K240" s="21" t="s">
        <v>135</v>
      </c>
      <c r="L240" s="21"/>
      <c r="M240" s="21"/>
      <c r="N240" s="21"/>
      <c r="O240" s="21">
        <v>0</v>
      </c>
      <c r="P240" s="26">
        <f t="shared" si="58"/>
        <v>0</v>
      </c>
      <c r="Q240" s="26">
        <f t="shared" si="57"/>
        <v>0</v>
      </c>
      <c r="R240" s="26">
        <f t="shared" si="49"/>
        <v>0</v>
      </c>
      <c r="S240" s="26"/>
      <c r="T240" s="26"/>
      <c r="U240" s="22"/>
      <c r="V240" s="22"/>
      <c r="W240" s="22"/>
      <c r="X240" s="22"/>
      <c r="Y240" s="22"/>
      <c r="Z240" s="26"/>
      <c r="AA240" s="34">
        <v>0</v>
      </c>
      <c r="AB240" s="34">
        <v>0</v>
      </c>
      <c r="AC240" s="34">
        <v>0</v>
      </c>
    </row>
    <row r="241" spans="1:29" ht="18.75" x14ac:dyDescent="0.25">
      <c r="A241" s="67"/>
      <c r="B241" s="20" t="s">
        <v>415</v>
      </c>
      <c r="C241" s="21">
        <v>13</v>
      </c>
      <c r="D241" s="21">
        <v>0.3</v>
      </c>
      <c r="E241" s="21">
        <v>46.5</v>
      </c>
      <c r="F241" s="21" t="s">
        <v>403</v>
      </c>
      <c r="G241" s="21">
        <v>90</v>
      </c>
      <c r="H241" s="21" t="s">
        <v>250</v>
      </c>
      <c r="I241" s="21"/>
      <c r="J241" s="21" t="s">
        <v>135</v>
      </c>
      <c r="K241" s="21" t="s">
        <v>135</v>
      </c>
      <c r="L241" s="21"/>
      <c r="M241" s="21"/>
      <c r="N241" s="21"/>
      <c r="O241" s="21">
        <v>0.17</v>
      </c>
      <c r="P241" s="26">
        <f t="shared" si="58"/>
        <v>8.6639999999999995E-2</v>
      </c>
      <c r="Q241" s="26">
        <f t="shared" si="57"/>
        <v>9.7680000000000003E-2</v>
      </c>
      <c r="R241" s="26">
        <f t="shared" si="49"/>
        <v>8.8079999999999992E-2</v>
      </c>
      <c r="S241" s="26"/>
      <c r="T241" s="26"/>
      <c r="U241" s="22"/>
      <c r="V241" s="22"/>
      <c r="W241" s="22"/>
      <c r="X241" s="22"/>
      <c r="Y241" s="22"/>
      <c r="Z241" s="26"/>
      <c r="AA241" s="29">
        <v>86.64</v>
      </c>
      <c r="AB241" s="29">
        <v>97.68</v>
      </c>
      <c r="AC241" s="29">
        <v>88.08</v>
      </c>
    </row>
    <row r="242" spans="1:29" ht="18.75" x14ac:dyDescent="0.25">
      <c r="A242" s="67"/>
      <c r="B242" s="20" t="s">
        <v>416</v>
      </c>
      <c r="C242" s="21">
        <v>13</v>
      </c>
      <c r="D242" s="21">
        <v>0.3</v>
      </c>
      <c r="E242" s="21">
        <v>46.5</v>
      </c>
      <c r="F242" s="21" t="s">
        <v>403</v>
      </c>
      <c r="G242" s="21">
        <v>90</v>
      </c>
      <c r="H242" s="21" t="s">
        <v>250</v>
      </c>
      <c r="I242" s="21"/>
      <c r="J242" s="21" t="s">
        <v>135</v>
      </c>
      <c r="K242" s="21" t="s">
        <v>135</v>
      </c>
      <c r="L242" s="21"/>
      <c r="M242" s="21"/>
      <c r="N242" s="21"/>
      <c r="O242" s="21">
        <v>0.03</v>
      </c>
      <c r="P242" s="26">
        <f t="shared" si="58"/>
        <v>2.0879999999999999E-2</v>
      </c>
      <c r="Q242" s="26">
        <f t="shared" si="57"/>
        <v>2.8799999999999999E-2</v>
      </c>
      <c r="R242" s="26">
        <f t="shared" si="49"/>
        <v>2.3039999999999998E-2</v>
      </c>
      <c r="S242" s="26"/>
      <c r="T242" s="26"/>
      <c r="U242" s="22"/>
      <c r="V242" s="22"/>
      <c r="W242" s="22"/>
      <c r="X242" s="22"/>
      <c r="Y242" s="22"/>
      <c r="Z242" s="26"/>
      <c r="AA242" s="29">
        <v>20.88</v>
      </c>
      <c r="AB242" s="29">
        <v>28.8</v>
      </c>
      <c r="AC242" s="29">
        <v>23.04</v>
      </c>
    </row>
    <row r="243" spans="1:29" ht="18.75" x14ac:dyDescent="0.25">
      <c r="A243" s="67"/>
      <c r="B243" s="20" t="s">
        <v>417</v>
      </c>
      <c r="C243" s="21">
        <v>13</v>
      </c>
      <c r="D243" s="21">
        <v>0.3</v>
      </c>
      <c r="E243" s="21">
        <v>46.5</v>
      </c>
      <c r="F243" s="21" t="s">
        <v>403</v>
      </c>
      <c r="G243" s="21">
        <v>90</v>
      </c>
      <c r="H243" s="21" t="s">
        <v>250</v>
      </c>
      <c r="I243" s="21"/>
      <c r="J243" s="21" t="s">
        <v>135</v>
      </c>
      <c r="K243" s="21" t="s">
        <v>135</v>
      </c>
      <c r="L243" s="21"/>
      <c r="M243" s="21"/>
      <c r="N243" s="21"/>
      <c r="O243" s="21">
        <v>0.25</v>
      </c>
      <c r="P243" s="26">
        <f t="shared" si="58"/>
        <v>0.71208000000000005</v>
      </c>
      <c r="Q243" s="26">
        <f t="shared" si="57"/>
        <v>0.84311999999999998</v>
      </c>
      <c r="R243" s="26">
        <f t="shared" si="49"/>
        <v>0.79055999999999993</v>
      </c>
      <c r="S243" s="26"/>
      <c r="T243" s="26"/>
      <c r="U243" s="22"/>
      <c r="V243" s="22"/>
      <c r="W243" s="22"/>
      <c r="X243" s="22"/>
      <c r="Y243" s="22"/>
      <c r="Z243" s="26"/>
      <c r="AA243" s="29">
        <v>712.08</v>
      </c>
      <c r="AB243" s="29">
        <v>843.12</v>
      </c>
      <c r="AC243" s="29">
        <v>790.56</v>
      </c>
    </row>
    <row r="244" spans="1:29" ht="18.75" x14ac:dyDescent="0.25">
      <c r="A244" s="67"/>
      <c r="B244" s="20" t="s">
        <v>418</v>
      </c>
      <c r="C244" s="21">
        <v>13</v>
      </c>
      <c r="D244" s="21">
        <v>0.3</v>
      </c>
      <c r="E244" s="21">
        <v>46.5</v>
      </c>
      <c r="F244" s="21" t="s">
        <v>403</v>
      </c>
      <c r="G244" s="21">
        <v>90</v>
      </c>
      <c r="H244" s="21" t="s">
        <v>250</v>
      </c>
      <c r="I244" s="21"/>
      <c r="J244" s="21" t="s">
        <v>135</v>
      </c>
      <c r="K244" s="21" t="s">
        <v>135</v>
      </c>
      <c r="L244" s="21"/>
      <c r="M244" s="21"/>
      <c r="N244" s="21"/>
      <c r="O244" s="21">
        <v>0</v>
      </c>
      <c r="P244" s="26">
        <f t="shared" si="58"/>
        <v>0</v>
      </c>
      <c r="Q244" s="26">
        <f t="shared" si="57"/>
        <v>0</v>
      </c>
      <c r="R244" s="26">
        <f t="shared" si="49"/>
        <v>0</v>
      </c>
      <c r="S244" s="26"/>
      <c r="T244" s="26"/>
      <c r="U244" s="22"/>
      <c r="V244" s="22"/>
      <c r="W244" s="22"/>
      <c r="X244" s="22"/>
      <c r="Y244" s="22"/>
      <c r="Z244" s="26"/>
      <c r="AA244" s="34">
        <v>0</v>
      </c>
      <c r="AB244" s="34">
        <v>0</v>
      </c>
      <c r="AC244" s="34">
        <v>0</v>
      </c>
    </row>
    <row r="245" spans="1:29" ht="18.75" x14ac:dyDescent="0.25">
      <c r="A245" s="67"/>
      <c r="B245" s="20" t="s">
        <v>419</v>
      </c>
      <c r="C245" s="21">
        <v>13</v>
      </c>
      <c r="D245" s="21">
        <v>0.3</v>
      </c>
      <c r="E245" s="21">
        <v>46.5</v>
      </c>
      <c r="F245" s="21" t="s">
        <v>403</v>
      </c>
      <c r="G245" s="21">
        <v>90</v>
      </c>
      <c r="H245" s="21" t="s">
        <v>250</v>
      </c>
      <c r="I245" s="21"/>
      <c r="J245" s="21" t="s">
        <v>135</v>
      </c>
      <c r="K245" s="21" t="s">
        <v>135</v>
      </c>
      <c r="L245" s="21"/>
      <c r="M245" s="21"/>
      <c r="N245" s="21"/>
      <c r="O245" s="21">
        <v>0.09</v>
      </c>
      <c r="P245" s="26">
        <f t="shared" si="58"/>
        <v>4.8240000000000005E-2</v>
      </c>
      <c r="Q245" s="26">
        <f t="shared" si="57"/>
        <v>8.0640000000000003E-2</v>
      </c>
      <c r="R245" s="26">
        <f t="shared" si="49"/>
        <v>3.8880000000000005E-2</v>
      </c>
      <c r="S245" s="26"/>
      <c r="T245" s="26"/>
      <c r="U245" s="22"/>
      <c r="V245" s="22"/>
      <c r="W245" s="22"/>
      <c r="X245" s="22"/>
      <c r="Y245" s="22"/>
      <c r="Z245" s="26"/>
      <c r="AA245" s="29">
        <v>48.24</v>
      </c>
      <c r="AB245" s="29">
        <v>80.64</v>
      </c>
      <c r="AC245" s="29">
        <v>38.880000000000003</v>
      </c>
    </row>
    <row r="246" spans="1:29" ht="18.75" x14ac:dyDescent="0.25">
      <c r="A246" s="67"/>
      <c r="B246" s="20" t="s">
        <v>420</v>
      </c>
      <c r="C246" s="21">
        <v>13</v>
      </c>
      <c r="D246" s="21">
        <v>0.3</v>
      </c>
      <c r="E246" s="21">
        <v>46.5</v>
      </c>
      <c r="F246" s="21" t="s">
        <v>403</v>
      </c>
      <c r="G246" s="21">
        <v>90</v>
      </c>
      <c r="H246" s="21" t="s">
        <v>250</v>
      </c>
      <c r="I246" s="21"/>
      <c r="J246" s="21" t="s">
        <v>135</v>
      </c>
      <c r="K246" s="21" t="s">
        <v>135</v>
      </c>
      <c r="L246" s="21"/>
      <c r="M246" s="21"/>
      <c r="N246" s="21"/>
      <c r="O246" s="21">
        <v>0.03</v>
      </c>
      <c r="P246" s="26">
        <f t="shared" si="58"/>
        <v>6.0719999999999996E-2</v>
      </c>
      <c r="Q246" s="26">
        <f t="shared" si="57"/>
        <v>7.823999999999999E-2</v>
      </c>
      <c r="R246" s="26">
        <f t="shared" si="49"/>
        <v>7.1999999999999995E-2</v>
      </c>
      <c r="S246" s="26"/>
      <c r="T246" s="26"/>
      <c r="U246" s="22">
        <f>SUM(Q235:Q246)</f>
        <v>1.4186400000000001</v>
      </c>
      <c r="V246" s="22"/>
      <c r="W246" s="22"/>
      <c r="X246" s="22"/>
      <c r="Y246" s="22"/>
      <c r="Z246" s="26"/>
      <c r="AA246" s="29">
        <v>60.72</v>
      </c>
      <c r="AB246" s="29">
        <v>78.239999999999995</v>
      </c>
      <c r="AC246" s="29">
        <v>72</v>
      </c>
    </row>
    <row r="247" spans="1:29" ht="18.75" x14ac:dyDescent="0.25">
      <c r="A247" s="67" t="s">
        <v>259</v>
      </c>
      <c r="B247" s="20" t="s">
        <v>421</v>
      </c>
      <c r="C247" s="21">
        <v>13</v>
      </c>
      <c r="D247" s="21">
        <v>0.3</v>
      </c>
      <c r="E247" s="21">
        <v>46.5</v>
      </c>
      <c r="F247" s="21" t="s">
        <v>403</v>
      </c>
      <c r="G247" s="21">
        <v>90</v>
      </c>
      <c r="H247" s="21" t="s">
        <v>250</v>
      </c>
      <c r="I247" s="21"/>
      <c r="J247" s="21">
        <v>45</v>
      </c>
      <c r="K247" s="21" t="s">
        <v>167</v>
      </c>
      <c r="L247" s="21"/>
      <c r="M247" s="21"/>
      <c r="N247" s="21"/>
      <c r="O247" s="21">
        <v>0.11</v>
      </c>
      <c r="P247" s="26">
        <f t="shared" si="58"/>
        <v>7.0000000000000007E-2</v>
      </c>
      <c r="Q247" s="26">
        <f t="shared" si="57"/>
        <v>7.640000000000001E-2</v>
      </c>
      <c r="R247" s="26">
        <f t="shared" si="49"/>
        <v>9.4E-2</v>
      </c>
      <c r="S247" s="26"/>
      <c r="T247" s="26"/>
      <c r="U247" s="22"/>
      <c r="V247" s="22"/>
      <c r="W247" s="22"/>
      <c r="X247" s="22"/>
      <c r="Y247" s="22"/>
      <c r="Z247" s="26"/>
      <c r="AA247" s="31">
        <v>70</v>
      </c>
      <c r="AB247" s="31">
        <v>76.400000000000006</v>
      </c>
      <c r="AC247" s="31">
        <v>94</v>
      </c>
    </row>
    <row r="248" spans="1:29" ht="18.75" x14ac:dyDescent="0.25">
      <c r="A248" s="68"/>
      <c r="B248" s="24" t="s">
        <v>422</v>
      </c>
      <c r="C248" s="25">
        <v>13</v>
      </c>
      <c r="D248" s="25">
        <v>0.3</v>
      </c>
      <c r="E248" s="25">
        <v>46.5</v>
      </c>
      <c r="F248" s="25" t="s">
        <v>403</v>
      </c>
      <c r="G248" s="25">
        <v>90</v>
      </c>
      <c r="H248" s="25" t="s">
        <v>250</v>
      </c>
      <c r="I248" s="25"/>
      <c r="J248" s="25">
        <v>45</v>
      </c>
      <c r="K248" s="25" t="s">
        <v>167</v>
      </c>
      <c r="L248" s="25"/>
      <c r="M248" s="25"/>
      <c r="N248" s="25"/>
      <c r="O248" s="25">
        <v>1.45</v>
      </c>
      <c r="P248" s="26">
        <f t="shared" si="58"/>
        <v>0.68520000000000003</v>
      </c>
      <c r="Q248" s="26">
        <f t="shared" ref="Q248:Q263" si="59">AB248/1000</f>
        <v>1.0056</v>
      </c>
      <c r="R248" s="26">
        <f t="shared" ref="R248:R311" si="60">AC248/1000</f>
        <v>0.91079999999999994</v>
      </c>
      <c r="S248" s="26"/>
      <c r="T248" s="26"/>
      <c r="U248" s="22">
        <f>Q247+Q248</f>
        <v>1.0820000000000001</v>
      </c>
      <c r="V248" s="22"/>
      <c r="W248" s="22"/>
      <c r="X248" s="22"/>
      <c r="Y248" s="22"/>
      <c r="Z248" s="26"/>
      <c r="AA248" s="31">
        <v>685.2</v>
      </c>
      <c r="AB248" s="31">
        <v>1005.6</v>
      </c>
      <c r="AC248" s="31">
        <v>910.8</v>
      </c>
    </row>
    <row r="249" spans="1:29" ht="18.75" x14ac:dyDescent="0.25">
      <c r="A249" s="67" t="s">
        <v>423</v>
      </c>
      <c r="B249" s="20" t="s">
        <v>424</v>
      </c>
      <c r="C249" s="21">
        <v>13</v>
      </c>
      <c r="D249" s="21">
        <v>0.3</v>
      </c>
      <c r="E249" s="21">
        <v>46.5</v>
      </c>
      <c r="F249" s="21" t="s">
        <v>403</v>
      </c>
      <c r="G249" s="21">
        <v>90</v>
      </c>
      <c r="H249" s="21" t="s">
        <v>250</v>
      </c>
      <c r="I249" s="21"/>
      <c r="J249" s="21">
        <v>25</v>
      </c>
      <c r="K249" s="21">
        <v>49.8</v>
      </c>
      <c r="L249" s="21"/>
      <c r="M249" s="21"/>
      <c r="N249" s="21"/>
      <c r="O249" s="21">
        <v>2.06</v>
      </c>
      <c r="P249" s="26">
        <f t="shared" ref="P249:P268" si="61">AA249/1000</f>
        <v>2.1888000000000001</v>
      </c>
      <c r="Q249" s="26">
        <f t="shared" si="59"/>
        <v>2.1995999999999998</v>
      </c>
      <c r="R249" s="26">
        <f t="shared" si="60"/>
        <v>2.1924000000000001</v>
      </c>
      <c r="S249" s="26"/>
      <c r="T249" s="26"/>
      <c r="U249" s="22"/>
      <c r="V249" s="22"/>
      <c r="W249" s="22"/>
      <c r="X249" s="22"/>
      <c r="Y249" s="22"/>
      <c r="Z249" s="26"/>
      <c r="AA249" s="31">
        <v>2188.8000000000002</v>
      </c>
      <c r="AB249" s="31">
        <v>2199.6</v>
      </c>
      <c r="AC249" s="31">
        <v>2192.4</v>
      </c>
    </row>
    <row r="250" spans="1:29" ht="18.75" x14ac:dyDescent="0.25">
      <c r="A250" s="67"/>
      <c r="B250" s="20" t="s">
        <v>425</v>
      </c>
      <c r="C250" s="21">
        <v>13</v>
      </c>
      <c r="D250" s="21">
        <v>0.3</v>
      </c>
      <c r="E250" s="21">
        <v>46.5</v>
      </c>
      <c r="F250" s="21" t="s">
        <v>403</v>
      </c>
      <c r="G250" s="21">
        <v>90</v>
      </c>
      <c r="H250" s="21" t="s">
        <v>250</v>
      </c>
      <c r="I250" s="21"/>
      <c r="J250" s="21">
        <v>25</v>
      </c>
      <c r="K250" s="21" t="s">
        <v>167</v>
      </c>
      <c r="L250" s="21"/>
      <c r="M250" s="21"/>
      <c r="N250" s="21"/>
      <c r="O250" s="26">
        <v>0</v>
      </c>
      <c r="P250" s="26">
        <f t="shared" si="61"/>
        <v>0</v>
      </c>
      <c r="Q250" s="26">
        <f t="shared" si="59"/>
        <v>0</v>
      </c>
      <c r="R250" s="26">
        <f t="shared" si="60"/>
        <v>0</v>
      </c>
      <c r="S250" s="26"/>
      <c r="T250" s="26"/>
      <c r="U250" s="22"/>
      <c r="V250" s="22"/>
      <c r="W250" s="22"/>
      <c r="X250" s="22"/>
      <c r="Y250" s="22"/>
      <c r="Z250" s="26"/>
      <c r="AA250" s="31">
        <v>0</v>
      </c>
      <c r="AB250" s="31">
        <v>0</v>
      </c>
      <c r="AC250" s="31">
        <v>0</v>
      </c>
    </row>
    <row r="251" spans="1:29" ht="18.75" x14ac:dyDescent="0.25">
      <c r="A251" s="67"/>
      <c r="B251" s="20" t="s">
        <v>426</v>
      </c>
      <c r="C251" s="21">
        <v>13</v>
      </c>
      <c r="D251" s="21">
        <v>0.3</v>
      </c>
      <c r="E251" s="21">
        <v>46.5</v>
      </c>
      <c r="F251" s="21" t="s">
        <v>403</v>
      </c>
      <c r="G251" s="21">
        <v>90</v>
      </c>
      <c r="H251" s="21" t="s">
        <v>250</v>
      </c>
      <c r="I251" s="21"/>
      <c r="J251" s="21">
        <v>25</v>
      </c>
      <c r="K251" s="21" t="s">
        <v>167</v>
      </c>
      <c r="L251" s="21"/>
      <c r="M251" s="21"/>
      <c r="N251" s="21"/>
      <c r="O251" s="21">
        <v>2.0299999999999998</v>
      </c>
      <c r="P251" s="26">
        <f t="shared" si="61"/>
        <v>0.83951999999999993</v>
      </c>
      <c r="Q251" s="26">
        <f t="shared" si="59"/>
        <v>1.7179200000000001</v>
      </c>
      <c r="R251" s="26">
        <f t="shared" si="60"/>
        <v>2.00448</v>
      </c>
      <c r="S251" s="26"/>
      <c r="T251" s="26"/>
      <c r="U251" s="22"/>
      <c r="V251" s="22"/>
      <c r="W251" s="22"/>
      <c r="X251" s="22"/>
      <c r="Y251" s="22"/>
      <c r="Z251" s="26"/>
      <c r="AA251" s="31">
        <v>839.52</v>
      </c>
      <c r="AB251" s="31">
        <v>1717.92</v>
      </c>
      <c r="AC251" s="31">
        <v>2004.48</v>
      </c>
    </row>
    <row r="252" spans="1:29" ht="18.75" x14ac:dyDescent="0.25">
      <c r="A252" s="67"/>
      <c r="B252" s="20" t="s">
        <v>427</v>
      </c>
      <c r="C252" s="21">
        <v>13</v>
      </c>
      <c r="D252" s="21">
        <v>0.3</v>
      </c>
      <c r="E252" s="21">
        <v>46.5</v>
      </c>
      <c r="F252" s="21" t="s">
        <v>403</v>
      </c>
      <c r="G252" s="21">
        <v>90</v>
      </c>
      <c r="H252" s="21" t="s">
        <v>250</v>
      </c>
      <c r="I252" s="21"/>
      <c r="J252" s="21">
        <v>25</v>
      </c>
      <c r="K252" s="21" t="s">
        <v>167</v>
      </c>
      <c r="L252" s="21"/>
      <c r="M252" s="21"/>
      <c r="N252" s="21"/>
      <c r="O252" s="21">
        <v>0</v>
      </c>
      <c r="P252" s="26">
        <f t="shared" si="61"/>
        <v>0</v>
      </c>
      <c r="Q252" s="26">
        <f t="shared" si="59"/>
        <v>0</v>
      </c>
      <c r="R252" s="26">
        <f t="shared" si="60"/>
        <v>0</v>
      </c>
      <c r="S252" s="26"/>
      <c r="T252" s="26"/>
      <c r="U252" s="22"/>
      <c r="V252" s="22"/>
      <c r="W252" s="22"/>
      <c r="X252" s="22"/>
      <c r="Y252" s="22"/>
      <c r="Z252" s="26"/>
      <c r="AA252" s="31">
        <v>0</v>
      </c>
      <c r="AB252" s="31">
        <v>0</v>
      </c>
      <c r="AC252" s="31">
        <v>0</v>
      </c>
    </row>
    <row r="253" spans="1:29" ht="18.75" x14ac:dyDescent="0.25">
      <c r="A253" s="67"/>
      <c r="B253" s="20" t="s">
        <v>428</v>
      </c>
      <c r="C253" s="21">
        <v>13</v>
      </c>
      <c r="D253" s="21">
        <v>0.3</v>
      </c>
      <c r="E253" s="21">
        <v>46.5</v>
      </c>
      <c r="F253" s="21" t="s">
        <v>403</v>
      </c>
      <c r="G253" s="21">
        <v>90</v>
      </c>
      <c r="H253" s="21" t="s">
        <v>250</v>
      </c>
      <c r="I253" s="21"/>
      <c r="J253" s="21">
        <v>25</v>
      </c>
      <c r="K253" s="21" t="s">
        <v>167</v>
      </c>
      <c r="L253" s="21"/>
      <c r="M253" s="21"/>
      <c r="N253" s="21"/>
      <c r="O253" s="21">
        <v>1.89</v>
      </c>
      <c r="P253" s="26">
        <f t="shared" si="61"/>
        <v>1.0180800000000001</v>
      </c>
      <c r="Q253" s="26">
        <f t="shared" si="59"/>
        <v>1.2859200000000002</v>
      </c>
      <c r="R253" s="26">
        <f t="shared" si="60"/>
        <v>1.41408</v>
      </c>
      <c r="S253" s="26"/>
      <c r="T253" s="26"/>
      <c r="U253" s="22"/>
      <c r="V253" s="22"/>
      <c r="W253" s="22"/>
      <c r="X253" s="22"/>
      <c r="Y253" s="22"/>
      <c r="Z253" s="26"/>
      <c r="AA253" s="31">
        <v>1018.08</v>
      </c>
      <c r="AB253" s="31">
        <v>1285.92</v>
      </c>
      <c r="AC253" s="31">
        <v>1414.08</v>
      </c>
    </row>
    <row r="254" spans="1:29" ht="18.75" x14ac:dyDescent="0.25">
      <c r="A254" s="67"/>
      <c r="B254" s="20" t="s">
        <v>429</v>
      </c>
      <c r="C254" s="21">
        <v>13</v>
      </c>
      <c r="D254" s="21">
        <v>0.3</v>
      </c>
      <c r="E254" s="21">
        <v>46.5</v>
      </c>
      <c r="F254" s="21" t="s">
        <v>403</v>
      </c>
      <c r="G254" s="21">
        <v>90</v>
      </c>
      <c r="H254" s="21" t="s">
        <v>250</v>
      </c>
      <c r="I254" s="21"/>
      <c r="J254" s="21">
        <v>25</v>
      </c>
      <c r="K254" s="21" t="s">
        <v>167</v>
      </c>
      <c r="L254" s="21"/>
      <c r="M254" s="21"/>
      <c r="N254" s="21"/>
      <c r="O254" s="21">
        <v>0.08</v>
      </c>
      <c r="P254" s="26">
        <f t="shared" si="61"/>
        <v>4.9680000000000002E-2</v>
      </c>
      <c r="Q254" s="26">
        <f t="shared" si="59"/>
        <v>4.752E-2</v>
      </c>
      <c r="R254" s="26">
        <f t="shared" si="60"/>
        <v>6.0479999999999999E-2</v>
      </c>
      <c r="S254" s="26"/>
      <c r="T254" s="26"/>
      <c r="U254" s="22"/>
      <c r="V254" s="22"/>
      <c r="W254" s="22"/>
      <c r="X254" s="22"/>
      <c r="Y254" s="22"/>
      <c r="Z254" s="26"/>
      <c r="AA254" s="31">
        <v>49.68</v>
      </c>
      <c r="AB254" s="31">
        <v>47.52</v>
      </c>
      <c r="AC254" s="31">
        <v>60.48</v>
      </c>
    </row>
    <row r="255" spans="1:29" ht="18.75" x14ac:dyDescent="0.25">
      <c r="A255" s="67"/>
      <c r="B255" s="20" t="s">
        <v>430</v>
      </c>
      <c r="C255" s="21">
        <v>13</v>
      </c>
      <c r="D255" s="21">
        <v>0.3</v>
      </c>
      <c r="E255" s="21">
        <v>46.5</v>
      </c>
      <c r="F255" s="21" t="s">
        <v>403</v>
      </c>
      <c r="G255" s="21">
        <v>90</v>
      </c>
      <c r="H255" s="21" t="s">
        <v>250</v>
      </c>
      <c r="I255" s="21"/>
      <c r="J255" s="21">
        <v>25</v>
      </c>
      <c r="K255" s="21" t="s">
        <v>167</v>
      </c>
      <c r="L255" s="21"/>
      <c r="M255" s="21"/>
      <c r="N255" s="21"/>
      <c r="O255" s="21">
        <v>0.19</v>
      </c>
      <c r="P255" s="26">
        <f t="shared" si="61"/>
        <v>9.5760000000000012E-2</v>
      </c>
      <c r="Q255" s="26">
        <f t="shared" si="59"/>
        <v>0.10368000000000001</v>
      </c>
      <c r="R255" s="26">
        <f t="shared" si="60"/>
        <v>9.7920000000000007E-2</v>
      </c>
      <c r="S255" s="26"/>
      <c r="T255" s="26"/>
      <c r="U255" s="22">
        <f>SUM(Q249:Q255)</f>
        <v>5.354639999999999</v>
      </c>
      <c r="V255" s="22"/>
      <c r="W255" s="22"/>
      <c r="X255" s="22"/>
      <c r="Y255" s="22"/>
      <c r="Z255" s="26"/>
      <c r="AA255" s="31">
        <v>95.76</v>
      </c>
      <c r="AB255" s="31">
        <v>103.68</v>
      </c>
      <c r="AC255" s="31">
        <v>97.92</v>
      </c>
    </row>
    <row r="256" spans="1:29" ht="18.75" x14ac:dyDescent="0.25">
      <c r="A256" s="67"/>
      <c r="B256" s="20" t="s">
        <v>431</v>
      </c>
      <c r="C256" s="21">
        <v>13</v>
      </c>
      <c r="D256" s="21">
        <v>0.3</v>
      </c>
      <c r="E256" s="21">
        <v>46.5</v>
      </c>
      <c r="F256" s="21" t="s">
        <v>403</v>
      </c>
      <c r="G256" s="21">
        <v>90</v>
      </c>
      <c r="H256" s="21" t="s">
        <v>250</v>
      </c>
      <c r="I256" s="21"/>
      <c r="J256" s="21">
        <v>40</v>
      </c>
      <c r="K256" s="21" t="s">
        <v>167</v>
      </c>
      <c r="L256" s="21"/>
      <c r="M256" s="21"/>
      <c r="N256" s="21"/>
      <c r="O256" s="21">
        <v>0.34</v>
      </c>
      <c r="P256" s="26">
        <f t="shared" si="61"/>
        <v>0</v>
      </c>
      <c r="Q256" s="26">
        <f t="shared" si="59"/>
        <v>0</v>
      </c>
      <c r="R256" s="26">
        <f t="shared" si="60"/>
        <v>0</v>
      </c>
      <c r="S256" s="26"/>
      <c r="T256" s="26"/>
      <c r="U256" s="22"/>
      <c r="V256" s="22"/>
      <c r="W256" s="22"/>
      <c r="X256" s="22"/>
      <c r="Y256" s="22"/>
      <c r="Z256" s="26"/>
      <c r="AA256" s="31">
        <v>0</v>
      </c>
      <c r="AB256" s="31">
        <v>0</v>
      </c>
      <c r="AC256" s="31">
        <v>0</v>
      </c>
    </row>
    <row r="257" spans="1:31" ht="18.75" x14ac:dyDescent="0.25">
      <c r="A257" s="67"/>
      <c r="B257" s="20" t="s">
        <v>432</v>
      </c>
      <c r="C257" s="21">
        <v>13</v>
      </c>
      <c r="D257" s="21">
        <v>0.3</v>
      </c>
      <c r="E257" s="21">
        <v>46.5</v>
      </c>
      <c r="F257" s="21" t="s">
        <v>403</v>
      </c>
      <c r="G257" s="21">
        <v>90</v>
      </c>
      <c r="H257" s="21" t="s">
        <v>250</v>
      </c>
      <c r="I257" s="21"/>
      <c r="J257" s="21">
        <v>40</v>
      </c>
      <c r="K257" s="21" t="s">
        <v>167</v>
      </c>
      <c r="L257" s="21"/>
      <c r="M257" s="21"/>
      <c r="N257" s="21"/>
      <c r="O257" s="21">
        <v>0.09</v>
      </c>
      <c r="P257" s="26">
        <f t="shared" si="61"/>
        <v>7.1999999999999995E-2</v>
      </c>
      <c r="Q257" s="26">
        <f t="shared" si="59"/>
        <v>7.5840000000000005E-2</v>
      </c>
      <c r="R257" s="26">
        <f t="shared" si="60"/>
        <v>7.9200000000000007E-2</v>
      </c>
      <c r="S257" s="26"/>
      <c r="T257" s="26"/>
      <c r="U257" s="22"/>
      <c r="V257" s="22"/>
      <c r="W257" s="22"/>
      <c r="X257" s="22"/>
      <c r="Y257" s="22"/>
      <c r="Z257" s="26"/>
      <c r="AA257" s="31">
        <v>72</v>
      </c>
      <c r="AB257" s="31">
        <v>75.84</v>
      </c>
      <c r="AC257" s="31">
        <v>79.2</v>
      </c>
    </row>
    <row r="258" spans="1:31" ht="18.75" x14ac:dyDescent="0.25">
      <c r="A258" s="67"/>
      <c r="B258" s="20" t="s">
        <v>433</v>
      </c>
      <c r="C258" s="21">
        <v>13</v>
      </c>
      <c r="D258" s="21">
        <v>0.3</v>
      </c>
      <c r="E258" s="21">
        <v>46.5</v>
      </c>
      <c r="F258" s="21" t="s">
        <v>403</v>
      </c>
      <c r="G258" s="21">
        <v>90</v>
      </c>
      <c r="H258" s="21" t="s">
        <v>250</v>
      </c>
      <c r="I258" s="21"/>
      <c r="J258" s="21">
        <v>40</v>
      </c>
      <c r="K258" s="21" t="s">
        <v>167</v>
      </c>
      <c r="L258" s="21"/>
      <c r="M258" s="21"/>
      <c r="N258" s="21"/>
      <c r="O258" s="21">
        <v>0.04</v>
      </c>
      <c r="P258" s="26">
        <f t="shared" si="61"/>
        <v>2.9760000000000002E-2</v>
      </c>
      <c r="Q258" s="26">
        <f t="shared" si="59"/>
        <v>4.8000000000000001E-2</v>
      </c>
      <c r="R258" s="26">
        <f t="shared" si="60"/>
        <v>3.2640000000000002E-2</v>
      </c>
      <c r="S258" s="26"/>
      <c r="T258" s="26"/>
      <c r="U258" s="22"/>
      <c r="V258" s="22"/>
      <c r="W258" s="22"/>
      <c r="X258" s="22"/>
      <c r="Y258" s="22"/>
      <c r="Z258" s="26"/>
      <c r="AA258" s="31">
        <v>29.76</v>
      </c>
      <c r="AB258" s="31">
        <v>48</v>
      </c>
      <c r="AC258" s="31">
        <v>32.64</v>
      </c>
    </row>
    <row r="259" spans="1:31" ht="18.75" x14ac:dyDescent="0.25">
      <c r="A259" s="67"/>
      <c r="B259" s="20" t="s">
        <v>434</v>
      </c>
      <c r="C259" s="21">
        <v>13</v>
      </c>
      <c r="D259" s="21">
        <v>0.3</v>
      </c>
      <c r="E259" s="21">
        <v>46.5</v>
      </c>
      <c r="F259" s="21" t="s">
        <v>403</v>
      </c>
      <c r="G259" s="21">
        <v>90</v>
      </c>
      <c r="H259" s="21" t="s">
        <v>250</v>
      </c>
      <c r="I259" s="21"/>
      <c r="J259" s="21">
        <v>40</v>
      </c>
      <c r="K259" s="21" t="s">
        <v>167</v>
      </c>
      <c r="L259" s="21"/>
      <c r="M259" s="21"/>
      <c r="N259" s="21"/>
      <c r="O259" s="21">
        <v>1.45</v>
      </c>
      <c r="P259" s="26">
        <f t="shared" si="61"/>
        <v>0.83951999999999993</v>
      </c>
      <c r="Q259" s="26">
        <f t="shared" si="59"/>
        <v>1.6430400000000001</v>
      </c>
      <c r="R259" s="26">
        <f t="shared" si="60"/>
        <v>1.6228800000000001</v>
      </c>
      <c r="S259" s="26"/>
      <c r="T259" s="26"/>
      <c r="U259" s="22"/>
      <c r="V259" s="22"/>
      <c r="W259" s="22"/>
      <c r="X259" s="22"/>
      <c r="Y259" s="22"/>
      <c r="Z259" s="26"/>
      <c r="AA259" s="31">
        <v>839.52</v>
      </c>
      <c r="AB259" s="31">
        <v>1643.04</v>
      </c>
      <c r="AC259" s="31">
        <v>1622.88</v>
      </c>
    </row>
    <row r="260" spans="1:31" ht="18.75" x14ac:dyDescent="0.25">
      <c r="A260" s="67"/>
      <c r="B260" s="20" t="s">
        <v>435</v>
      </c>
      <c r="C260" s="21">
        <v>13</v>
      </c>
      <c r="D260" s="21">
        <v>0.3</v>
      </c>
      <c r="E260" s="21">
        <v>46.5</v>
      </c>
      <c r="F260" s="21" t="s">
        <v>403</v>
      </c>
      <c r="G260" s="21">
        <v>90</v>
      </c>
      <c r="H260" s="21" t="s">
        <v>250</v>
      </c>
      <c r="I260" s="21"/>
      <c r="J260" s="21">
        <v>40</v>
      </c>
      <c r="K260" s="21" t="s">
        <v>167</v>
      </c>
      <c r="L260" s="21"/>
      <c r="M260" s="21"/>
      <c r="N260" s="21"/>
      <c r="O260" s="21">
        <v>0</v>
      </c>
      <c r="P260" s="26">
        <f t="shared" si="61"/>
        <v>0</v>
      </c>
      <c r="Q260" s="26">
        <f t="shared" si="59"/>
        <v>0</v>
      </c>
      <c r="R260" s="26">
        <f t="shared" si="60"/>
        <v>0</v>
      </c>
      <c r="S260" s="26"/>
      <c r="T260" s="26"/>
      <c r="U260" s="22"/>
      <c r="V260" s="22"/>
      <c r="W260" s="22"/>
      <c r="X260" s="22"/>
      <c r="Y260" s="22"/>
      <c r="Z260" s="26"/>
      <c r="AA260" s="31">
        <v>0</v>
      </c>
      <c r="AB260" s="31">
        <v>0</v>
      </c>
      <c r="AC260" s="31">
        <v>0</v>
      </c>
    </row>
    <row r="261" spans="1:31" ht="18.75" x14ac:dyDescent="0.25">
      <c r="A261" s="67"/>
      <c r="B261" s="20" t="s">
        <v>436</v>
      </c>
      <c r="C261" s="21">
        <v>13</v>
      </c>
      <c r="D261" s="21">
        <v>0.3</v>
      </c>
      <c r="E261" s="21">
        <v>46.5</v>
      </c>
      <c r="F261" s="21" t="s">
        <v>403</v>
      </c>
      <c r="G261" s="21">
        <v>90</v>
      </c>
      <c r="H261" s="21" t="s">
        <v>250</v>
      </c>
      <c r="I261" s="21"/>
      <c r="J261" s="21">
        <v>40</v>
      </c>
      <c r="K261" s="21" t="s">
        <v>167</v>
      </c>
      <c r="L261" s="21"/>
      <c r="M261" s="21"/>
      <c r="N261" s="21"/>
      <c r="O261" s="21">
        <v>2.2000000000000002</v>
      </c>
      <c r="P261" s="26">
        <f t="shared" si="61"/>
        <v>1.008</v>
      </c>
      <c r="Q261" s="26">
        <f t="shared" si="59"/>
        <v>1.95984</v>
      </c>
      <c r="R261" s="26">
        <f t="shared" si="60"/>
        <v>2.1038399999999999</v>
      </c>
      <c r="S261" s="26"/>
      <c r="T261" s="26"/>
      <c r="U261" s="22"/>
      <c r="V261" s="22"/>
      <c r="W261" s="22"/>
      <c r="X261" s="22"/>
      <c r="Y261" s="22"/>
      <c r="Z261" s="26"/>
      <c r="AA261" s="31">
        <v>1008</v>
      </c>
      <c r="AB261" s="31">
        <v>1959.84</v>
      </c>
      <c r="AC261" s="31">
        <v>2103.84</v>
      </c>
    </row>
    <row r="262" spans="1:31" ht="18.75" x14ac:dyDescent="0.25">
      <c r="A262" s="67"/>
      <c r="B262" s="20" t="s">
        <v>437</v>
      </c>
      <c r="C262" s="21">
        <v>13</v>
      </c>
      <c r="D262" s="21">
        <v>0.3</v>
      </c>
      <c r="E262" s="21">
        <v>46.5</v>
      </c>
      <c r="F262" s="21" t="s">
        <v>403</v>
      </c>
      <c r="G262" s="21">
        <v>90</v>
      </c>
      <c r="H262" s="21" t="s">
        <v>250</v>
      </c>
      <c r="I262" s="21"/>
      <c r="J262" s="21">
        <v>40</v>
      </c>
      <c r="K262" s="21" t="s">
        <v>167</v>
      </c>
      <c r="L262" s="21"/>
      <c r="M262" s="21"/>
      <c r="N262" s="21"/>
      <c r="O262" s="21">
        <v>1.22</v>
      </c>
      <c r="P262" s="26">
        <f t="shared" si="61"/>
        <v>1.6092</v>
      </c>
      <c r="Q262" s="26">
        <f t="shared" si="59"/>
        <v>1.5804</v>
      </c>
      <c r="R262" s="26">
        <f t="shared" si="60"/>
        <v>1.5372000000000001</v>
      </c>
      <c r="S262" s="26"/>
      <c r="T262" s="26"/>
      <c r="U262" s="22"/>
      <c r="V262" s="22"/>
      <c r="W262" s="22"/>
      <c r="X262" s="22"/>
      <c r="Y262" s="22"/>
      <c r="Z262" s="26"/>
      <c r="AA262" s="31">
        <v>1609.2</v>
      </c>
      <c r="AB262" s="31">
        <v>1580.4</v>
      </c>
      <c r="AC262" s="31">
        <v>1537.2</v>
      </c>
    </row>
    <row r="263" spans="1:31" ht="18.75" x14ac:dyDescent="0.25">
      <c r="A263" s="67"/>
      <c r="B263" s="20" t="s">
        <v>438</v>
      </c>
      <c r="C263" s="21">
        <v>13</v>
      </c>
      <c r="D263" s="21">
        <v>0.3</v>
      </c>
      <c r="E263" s="21">
        <v>46.5</v>
      </c>
      <c r="F263" s="21" t="s">
        <v>403</v>
      </c>
      <c r="G263" s="21">
        <v>90</v>
      </c>
      <c r="H263" s="21" t="s">
        <v>250</v>
      </c>
      <c r="I263" s="21"/>
      <c r="J263" s="21">
        <v>40</v>
      </c>
      <c r="K263" s="21" t="s">
        <v>167</v>
      </c>
      <c r="L263" s="21"/>
      <c r="M263" s="21"/>
      <c r="N263" s="21"/>
      <c r="O263" s="21">
        <v>0.37</v>
      </c>
      <c r="P263" s="26">
        <f t="shared" si="61"/>
        <v>0.32832</v>
      </c>
      <c r="Q263" s="26">
        <f t="shared" si="59"/>
        <v>0.32904</v>
      </c>
      <c r="R263" s="26">
        <f t="shared" si="60"/>
        <v>0.32832</v>
      </c>
      <c r="S263" s="26"/>
      <c r="T263" s="26"/>
      <c r="U263" s="22"/>
      <c r="V263" s="22"/>
      <c r="W263" s="22"/>
      <c r="X263" s="22"/>
      <c r="Y263" s="22"/>
      <c r="Z263" s="26"/>
      <c r="AA263" s="31">
        <v>328.32</v>
      </c>
      <c r="AB263" s="31">
        <v>329.04</v>
      </c>
      <c r="AC263" s="31">
        <v>328.32</v>
      </c>
    </row>
    <row r="264" spans="1:31" ht="18.75" x14ac:dyDescent="0.25">
      <c r="A264" s="67"/>
      <c r="B264" s="20" t="s">
        <v>439</v>
      </c>
      <c r="C264" s="21">
        <v>13</v>
      </c>
      <c r="D264" s="21">
        <v>0.3</v>
      </c>
      <c r="E264" s="21">
        <v>46.5</v>
      </c>
      <c r="F264" s="21" t="s">
        <v>403</v>
      </c>
      <c r="G264" s="21">
        <v>90</v>
      </c>
      <c r="H264" s="21" t="s">
        <v>250</v>
      </c>
      <c r="I264" s="21"/>
      <c r="J264" s="21">
        <v>40</v>
      </c>
      <c r="K264" s="21" t="s">
        <v>167</v>
      </c>
      <c r="L264" s="21"/>
      <c r="M264" s="21"/>
      <c r="N264" s="21"/>
      <c r="O264" s="21">
        <v>0.34</v>
      </c>
      <c r="P264" s="26">
        <f t="shared" si="61"/>
        <v>0.26039999999999996</v>
      </c>
      <c r="Q264" s="26">
        <f t="shared" ref="Q264:Q268" si="62">AB264/1000</f>
        <v>0.26039999999999996</v>
      </c>
      <c r="R264" s="26">
        <f t="shared" si="60"/>
        <v>0.26039999999999996</v>
      </c>
      <c r="S264" s="26"/>
      <c r="T264" s="26"/>
      <c r="U264" s="22"/>
      <c r="V264" s="22"/>
      <c r="W264" s="22"/>
      <c r="X264" s="22"/>
      <c r="Y264" s="22"/>
      <c r="Z264" s="26"/>
      <c r="AA264" s="31">
        <v>260.39999999999998</v>
      </c>
      <c r="AB264" s="31">
        <v>260.39999999999998</v>
      </c>
      <c r="AC264" s="31">
        <v>260.39999999999998</v>
      </c>
    </row>
    <row r="265" spans="1:31" ht="18.75" x14ac:dyDescent="0.25">
      <c r="A265" s="67"/>
      <c r="B265" s="20" t="s">
        <v>440</v>
      </c>
      <c r="C265" s="21">
        <v>13</v>
      </c>
      <c r="D265" s="21">
        <v>0.3</v>
      </c>
      <c r="E265" s="21">
        <v>46.5</v>
      </c>
      <c r="F265" s="21" t="s">
        <v>403</v>
      </c>
      <c r="G265" s="21">
        <v>90</v>
      </c>
      <c r="H265" s="21" t="s">
        <v>250</v>
      </c>
      <c r="I265" s="21"/>
      <c r="J265" s="21">
        <v>40</v>
      </c>
      <c r="K265" s="21" t="s">
        <v>167</v>
      </c>
      <c r="L265" s="21"/>
      <c r="M265" s="21"/>
      <c r="N265" s="21"/>
      <c r="O265" s="21">
        <v>2.25</v>
      </c>
      <c r="P265" s="26">
        <f t="shared" si="61"/>
        <v>0</v>
      </c>
      <c r="Q265" s="26">
        <f t="shared" si="62"/>
        <v>0</v>
      </c>
      <c r="R265" s="26">
        <f t="shared" si="60"/>
        <v>0</v>
      </c>
      <c r="S265" s="26"/>
      <c r="T265" s="26"/>
      <c r="U265" s="22"/>
      <c r="V265" s="22"/>
      <c r="W265" s="22"/>
      <c r="X265" s="22"/>
      <c r="Y265" s="22"/>
      <c r="Z265" s="26"/>
      <c r="AA265" s="31">
        <v>0</v>
      </c>
      <c r="AB265" s="31">
        <v>0</v>
      </c>
      <c r="AC265" s="31">
        <v>0</v>
      </c>
    </row>
    <row r="266" spans="1:31" ht="18.75" x14ac:dyDescent="0.25">
      <c r="A266" s="67"/>
      <c r="B266" s="20" t="s">
        <v>441</v>
      </c>
      <c r="C266" s="21">
        <v>13</v>
      </c>
      <c r="D266" s="21">
        <v>0.3</v>
      </c>
      <c r="E266" s="21">
        <v>46.5</v>
      </c>
      <c r="F266" s="21" t="s">
        <v>403</v>
      </c>
      <c r="G266" s="21">
        <v>90</v>
      </c>
      <c r="H266" s="21" t="s">
        <v>250</v>
      </c>
      <c r="I266" s="21"/>
      <c r="J266" s="21">
        <v>40</v>
      </c>
      <c r="K266" s="21" t="s">
        <v>167</v>
      </c>
      <c r="L266" s="21"/>
      <c r="M266" s="21"/>
      <c r="N266" s="21"/>
      <c r="O266" s="21">
        <v>1.48</v>
      </c>
      <c r="P266" s="26">
        <f t="shared" si="61"/>
        <v>0.82320000000000004</v>
      </c>
      <c r="Q266" s="26">
        <f t="shared" si="62"/>
        <v>1.323</v>
      </c>
      <c r="R266" s="26">
        <f t="shared" si="60"/>
        <v>1.2935999999999999</v>
      </c>
      <c r="S266" s="26"/>
      <c r="T266" s="26"/>
      <c r="U266" s="22"/>
      <c r="V266" s="22"/>
      <c r="W266" s="22"/>
      <c r="X266" s="22"/>
      <c r="Y266" s="22"/>
      <c r="Z266" s="26"/>
      <c r="AA266" s="31">
        <v>823.2</v>
      </c>
      <c r="AB266" s="31">
        <v>1323</v>
      </c>
      <c r="AC266" s="31">
        <v>1293.5999999999999</v>
      </c>
    </row>
    <row r="267" spans="1:31" ht="18.75" x14ac:dyDescent="0.25">
      <c r="A267" s="67"/>
      <c r="B267" s="20" t="s">
        <v>442</v>
      </c>
      <c r="C267" s="21">
        <v>13</v>
      </c>
      <c r="D267" s="21">
        <v>0.3</v>
      </c>
      <c r="E267" s="21">
        <v>46.5</v>
      </c>
      <c r="F267" s="21" t="s">
        <v>403</v>
      </c>
      <c r="G267" s="21">
        <v>90</v>
      </c>
      <c r="H267" s="21" t="s">
        <v>250</v>
      </c>
      <c r="I267" s="21"/>
      <c r="J267" s="21">
        <v>40</v>
      </c>
      <c r="K267" s="21" t="s">
        <v>167</v>
      </c>
      <c r="L267" s="21"/>
      <c r="M267" s="21"/>
      <c r="N267" s="21"/>
      <c r="O267" s="21">
        <v>0</v>
      </c>
      <c r="P267" s="26">
        <f t="shared" si="61"/>
        <v>1.7010000000000001</v>
      </c>
      <c r="Q267" s="26">
        <f t="shared" si="62"/>
        <v>1.8564000000000001</v>
      </c>
      <c r="R267" s="26">
        <f t="shared" si="60"/>
        <v>1.9530000000000001</v>
      </c>
      <c r="S267" s="26"/>
      <c r="T267" s="26"/>
      <c r="U267" s="22"/>
      <c r="V267" s="22"/>
      <c r="W267" s="22"/>
      <c r="X267" s="22"/>
      <c r="Y267" s="22"/>
      <c r="Z267" s="26"/>
      <c r="AA267" s="31">
        <v>1701</v>
      </c>
      <c r="AB267" s="31">
        <v>1856.4</v>
      </c>
      <c r="AC267" s="31">
        <v>1953</v>
      </c>
    </row>
    <row r="268" spans="1:31" ht="18.75" x14ac:dyDescent="0.25">
      <c r="A268" s="68"/>
      <c r="B268" s="20" t="s">
        <v>443</v>
      </c>
      <c r="C268" s="25">
        <v>13</v>
      </c>
      <c r="D268" s="25">
        <v>0.3</v>
      </c>
      <c r="E268" s="25">
        <v>46.5</v>
      </c>
      <c r="F268" s="25" t="s">
        <v>403</v>
      </c>
      <c r="G268" s="25">
        <v>90</v>
      </c>
      <c r="H268" s="25" t="s">
        <v>250</v>
      </c>
      <c r="I268" s="25"/>
      <c r="J268" s="21">
        <v>40</v>
      </c>
      <c r="K268" s="25" t="s">
        <v>167</v>
      </c>
      <c r="L268" s="25"/>
      <c r="M268" s="25"/>
      <c r="N268" s="25"/>
      <c r="O268" s="25">
        <v>0.4</v>
      </c>
      <c r="P268" s="26">
        <f t="shared" si="61"/>
        <v>0.3024</v>
      </c>
      <c r="Q268" s="26">
        <f t="shared" si="62"/>
        <v>0.3024</v>
      </c>
      <c r="R268" s="26">
        <f t="shared" si="60"/>
        <v>0.29399999999999998</v>
      </c>
      <c r="S268" s="26"/>
      <c r="T268" s="26"/>
      <c r="U268" s="22">
        <f>SUM(Q256:Q268)</f>
        <v>9.3783600000000007</v>
      </c>
      <c r="V268" s="22"/>
      <c r="W268" s="27">
        <f>SUM(U6:U268)</f>
        <v>162.44316000000003</v>
      </c>
      <c r="X268" s="22"/>
      <c r="Y268" s="22"/>
      <c r="Z268" s="26"/>
      <c r="AA268" s="31">
        <v>302.39999999999998</v>
      </c>
      <c r="AB268" s="31">
        <v>302.39999999999998</v>
      </c>
      <c r="AC268" s="31">
        <v>294</v>
      </c>
      <c r="AE268" s="49"/>
    </row>
    <row r="269" spans="1:31" ht="18.75" x14ac:dyDescent="0.25">
      <c r="A269" s="67" t="s">
        <v>444</v>
      </c>
      <c r="B269" s="20" t="s">
        <v>445</v>
      </c>
      <c r="C269" s="21"/>
      <c r="D269" s="21"/>
      <c r="E269" s="21"/>
      <c r="F269" s="21"/>
      <c r="G269" s="21"/>
      <c r="H269" s="21"/>
      <c r="I269" s="21"/>
      <c r="J269" s="21">
        <v>85</v>
      </c>
      <c r="K269" s="21" t="s">
        <v>167</v>
      </c>
      <c r="L269" s="21">
        <v>1</v>
      </c>
      <c r="M269" s="21">
        <v>5</v>
      </c>
      <c r="N269" s="21">
        <v>49.1</v>
      </c>
      <c r="O269" s="21">
        <v>0.34</v>
      </c>
      <c r="P269" s="26">
        <f t="shared" ref="P269:P276" si="63">AA269/1000</f>
        <v>0</v>
      </c>
      <c r="Q269" s="26">
        <f t="shared" ref="Q269:Q284" si="64">AB269/1000</f>
        <v>0</v>
      </c>
      <c r="R269" s="26">
        <f t="shared" si="60"/>
        <v>0</v>
      </c>
      <c r="S269" s="26"/>
      <c r="T269" s="26"/>
      <c r="U269" s="22"/>
      <c r="V269" s="22"/>
      <c r="W269" s="22"/>
      <c r="X269" s="22"/>
      <c r="Y269" s="22"/>
      <c r="Z269" s="26"/>
      <c r="AA269" s="31">
        <v>0</v>
      </c>
      <c r="AB269" s="31">
        <v>0</v>
      </c>
      <c r="AC269" s="31">
        <v>0</v>
      </c>
      <c r="AE269" s="49"/>
    </row>
    <row r="270" spans="1:31" ht="18.75" x14ac:dyDescent="0.25">
      <c r="A270" s="67"/>
      <c r="B270" s="20" t="s">
        <v>446</v>
      </c>
      <c r="C270" s="21"/>
      <c r="D270" s="21"/>
      <c r="E270" s="21"/>
      <c r="F270" s="21"/>
      <c r="G270" s="21"/>
      <c r="H270" s="21"/>
      <c r="I270" s="21"/>
      <c r="J270" s="21">
        <v>85</v>
      </c>
      <c r="K270" s="21" t="s">
        <v>167</v>
      </c>
      <c r="L270" s="21">
        <v>1</v>
      </c>
      <c r="M270" s="21">
        <v>5</v>
      </c>
      <c r="N270" s="21">
        <v>49.1</v>
      </c>
      <c r="O270" s="21">
        <v>0.27</v>
      </c>
      <c r="P270" s="26">
        <f t="shared" si="63"/>
        <v>5.4799999999999995E-2</v>
      </c>
      <c r="Q270" s="26">
        <f t="shared" si="64"/>
        <v>0.1288</v>
      </c>
      <c r="R270" s="26">
        <f t="shared" si="60"/>
        <v>0.4476</v>
      </c>
      <c r="S270" s="26"/>
      <c r="T270" s="26"/>
      <c r="U270" s="22"/>
      <c r="V270" s="22"/>
      <c r="W270" s="22"/>
      <c r="X270" s="22"/>
      <c r="Y270" s="22"/>
      <c r="Z270" s="26"/>
      <c r="AA270" s="31">
        <v>54.8</v>
      </c>
      <c r="AB270" s="31">
        <v>128.80000000000001</v>
      </c>
      <c r="AC270" s="31">
        <v>447.6</v>
      </c>
    </row>
    <row r="271" spans="1:31" ht="18.75" x14ac:dyDescent="0.25">
      <c r="A271" s="67"/>
      <c r="B271" s="20" t="s">
        <v>447</v>
      </c>
      <c r="C271" s="21"/>
      <c r="D271" s="21"/>
      <c r="E271" s="21"/>
      <c r="F271" s="21"/>
      <c r="G271" s="21"/>
      <c r="H271" s="21"/>
      <c r="I271" s="21"/>
      <c r="J271" s="21">
        <v>85</v>
      </c>
      <c r="K271" s="21" t="s">
        <v>167</v>
      </c>
      <c r="L271" s="21">
        <v>1</v>
      </c>
      <c r="M271" s="21">
        <v>5</v>
      </c>
      <c r="N271" s="21">
        <v>49.1</v>
      </c>
      <c r="O271" s="21">
        <v>0.84</v>
      </c>
      <c r="P271" s="26">
        <f t="shared" si="63"/>
        <v>0.41639999999999999</v>
      </c>
      <c r="Q271" s="26">
        <f t="shared" si="64"/>
        <v>0.4788</v>
      </c>
      <c r="R271" s="26">
        <f t="shared" si="60"/>
        <v>0.56240000000000001</v>
      </c>
      <c r="S271" s="26"/>
      <c r="T271" s="26"/>
      <c r="U271" s="22"/>
      <c r="V271" s="22"/>
      <c r="W271" s="22"/>
      <c r="X271" s="22"/>
      <c r="Y271" s="22"/>
      <c r="Z271" s="26"/>
      <c r="AA271" s="31">
        <v>416.4</v>
      </c>
      <c r="AB271" s="31">
        <v>478.8</v>
      </c>
      <c r="AC271" s="31">
        <v>562.4</v>
      </c>
    </row>
    <row r="272" spans="1:31" ht="18.75" x14ac:dyDescent="0.25">
      <c r="A272" s="67"/>
      <c r="B272" s="20" t="s">
        <v>448</v>
      </c>
      <c r="C272" s="21"/>
      <c r="D272" s="21"/>
      <c r="E272" s="21"/>
      <c r="F272" s="21"/>
      <c r="G272" s="21"/>
      <c r="H272" s="21"/>
      <c r="I272" s="21"/>
      <c r="J272" s="21">
        <v>85</v>
      </c>
      <c r="K272" s="21" t="s">
        <v>167</v>
      </c>
      <c r="L272" s="21">
        <v>1</v>
      </c>
      <c r="M272" s="21">
        <v>5</v>
      </c>
      <c r="N272" s="21">
        <v>49.1</v>
      </c>
      <c r="O272" s="21">
        <v>0.14000000000000001</v>
      </c>
      <c r="P272" s="26">
        <f t="shared" si="63"/>
        <v>3.04E-2</v>
      </c>
      <c r="Q272" s="26">
        <f t="shared" si="64"/>
        <v>0.09</v>
      </c>
      <c r="R272" s="26">
        <f t="shared" si="60"/>
        <v>7.3999999999999996E-2</v>
      </c>
      <c r="S272" s="26"/>
      <c r="T272" s="26"/>
      <c r="U272" s="22"/>
      <c r="V272" s="22"/>
      <c r="W272" s="22"/>
      <c r="X272" s="22"/>
      <c r="Y272" s="22"/>
      <c r="Z272" s="26"/>
      <c r="AA272" s="31">
        <v>30.4</v>
      </c>
      <c r="AB272" s="31">
        <v>90</v>
      </c>
      <c r="AC272" s="31">
        <v>74</v>
      </c>
    </row>
    <row r="273" spans="1:29" ht="18.75" x14ac:dyDescent="0.25">
      <c r="A273" s="67"/>
      <c r="B273" s="20" t="s">
        <v>449</v>
      </c>
      <c r="C273" s="21"/>
      <c r="D273" s="21"/>
      <c r="E273" s="21"/>
      <c r="F273" s="21"/>
      <c r="G273" s="21"/>
      <c r="H273" s="21"/>
      <c r="I273" s="21"/>
      <c r="J273" s="21">
        <v>85</v>
      </c>
      <c r="K273" s="21" t="s">
        <v>167</v>
      </c>
      <c r="L273" s="21">
        <v>1</v>
      </c>
      <c r="M273" s="21">
        <v>5</v>
      </c>
      <c r="N273" s="21">
        <v>49.1</v>
      </c>
      <c r="O273" s="21">
        <v>0.34</v>
      </c>
      <c r="P273" s="26">
        <f t="shared" si="63"/>
        <v>0.32880000000000004</v>
      </c>
      <c r="Q273" s="26">
        <f t="shared" si="64"/>
        <v>0.41320000000000001</v>
      </c>
      <c r="R273" s="26">
        <f t="shared" si="60"/>
        <v>0.43519999999999998</v>
      </c>
      <c r="S273" s="26"/>
      <c r="T273" s="26"/>
      <c r="U273" s="22"/>
      <c r="V273" s="22"/>
      <c r="W273" s="22"/>
      <c r="X273" s="22"/>
      <c r="Y273" s="22"/>
      <c r="Z273" s="26"/>
      <c r="AA273" s="31">
        <v>328.8</v>
      </c>
      <c r="AB273" s="31">
        <v>413.2</v>
      </c>
      <c r="AC273" s="31">
        <v>435.2</v>
      </c>
    </row>
    <row r="274" spans="1:29" ht="18.75" x14ac:dyDescent="0.25">
      <c r="A274" s="67"/>
      <c r="B274" s="20" t="s">
        <v>450</v>
      </c>
      <c r="C274" s="21"/>
      <c r="D274" s="21"/>
      <c r="E274" s="21"/>
      <c r="F274" s="21"/>
      <c r="G274" s="21"/>
      <c r="H274" s="21"/>
      <c r="I274" s="21"/>
      <c r="J274" s="21">
        <v>85</v>
      </c>
      <c r="K274" s="21" t="s">
        <v>167</v>
      </c>
      <c r="L274" s="21">
        <v>1</v>
      </c>
      <c r="M274" s="21">
        <v>5</v>
      </c>
      <c r="N274" s="21">
        <v>49.1</v>
      </c>
      <c r="O274" s="21">
        <v>1.08</v>
      </c>
      <c r="P274" s="26">
        <f t="shared" si="63"/>
        <v>1.4975999999999998</v>
      </c>
      <c r="Q274" s="26">
        <f t="shared" si="64"/>
        <v>1.1936</v>
      </c>
      <c r="R274" s="26">
        <f t="shared" si="60"/>
        <v>1.464</v>
      </c>
      <c r="S274" s="26"/>
      <c r="T274" s="26"/>
      <c r="U274" s="22"/>
      <c r="V274" s="22"/>
      <c r="W274" s="22"/>
      <c r="X274" s="22"/>
      <c r="Y274" s="22"/>
      <c r="Z274" s="26"/>
      <c r="AA274" s="31">
        <v>1497.6</v>
      </c>
      <c r="AB274" s="31">
        <v>1193.5999999999999</v>
      </c>
      <c r="AC274" s="31">
        <v>1464</v>
      </c>
    </row>
    <row r="275" spans="1:29" ht="18.75" x14ac:dyDescent="0.25">
      <c r="A275" s="67"/>
      <c r="B275" s="20" t="s">
        <v>451</v>
      </c>
      <c r="C275" s="21"/>
      <c r="D275" s="21"/>
      <c r="E275" s="21"/>
      <c r="F275" s="21"/>
      <c r="G275" s="21"/>
      <c r="H275" s="21"/>
      <c r="I275" s="21"/>
      <c r="J275" s="21">
        <v>85</v>
      </c>
      <c r="K275" s="21" t="s">
        <v>167</v>
      </c>
      <c r="L275" s="21">
        <v>1</v>
      </c>
      <c r="M275" s="21">
        <v>5</v>
      </c>
      <c r="N275" s="21">
        <v>49.1</v>
      </c>
      <c r="O275" s="21">
        <v>0.44</v>
      </c>
      <c r="P275" s="26">
        <f t="shared" si="63"/>
        <v>0.29560000000000003</v>
      </c>
      <c r="Q275" s="26">
        <f t="shared" si="64"/>
        <v>0.39119999999999999</v>
      </c>
      <c r="R275" s="26">
        <f t="shared" si="60"/>
        <v>0.374</v>
      </c>
      <c r="S275" s="26"/>
      <c r="T275" s="26"/>
      <c r="U275" s="22"/>
      <c r="V275" s="22"/>
      <c r="W275" s="22"/>
      <c r="X275" s="22"/>
      <c r="Y275" s="22"/>
      <c r="Z275" s="26"/>
      <c r="AA275" s="31">
        <v>295.60000000000002</v>
      </c>
      <c r="AB275" s="31">
        <v>391.2</v>
      </c>
      <c r="AC275" s="31">
        <v>374</v>
      </c>
    </row>
    <row r="276" spans="1:29" ht="18.75" x14ac:dyDescent="0.25">
      <c r="A276" s="67"/>
      <c r="B276" s="20" t="s">
        <v>452</v>
      </c>
      <c r="C276" s="21"/>
      <c r="D276" s="21"/>
      <c r="E276" s="21"/>
      <c r="F276" s="21"/>
      <c r="G276" s="21"/>
      <c r="H276" s="21"/>
      <c r="I276" s="21"/>
      <c r="J276" s="21">
        <v>85</v>
      </c>
      <c r="K276" s="21" t="s">
        <v>167</v>
      </c>
      <c r="L276" s="21">
        <v>1</v>
      </c>
      <c r="M276" s="21">
        <v>5</v>
      </c>
      <c r="N276" s="21">
        <v>49.1</v>
      </c>
      <c r="O276" s="21">
        <v>1.19</v>
      </c>
      <c r="P276" s="26">
        <f t="shared" si="63"/>
        <v>0.40620000000000001</v>
      </c>
      <c r="Q276" s="26">
        <f t="shared" si="64"/>
        <v>0.70620000000000005</v>
      </c>
      <c r="R276" s="26">
        <f t="shared" si="60"/>
        <v>0.75420000000000009</v>
      </c>
      <c r="S276" s="26"/>
      <c r="T276" s="26"/>
      <c r="U276" s="22">
        <f>SUM(Q269:Q276)</f>
        <v>3.4018000000000002</v>
      </c>
      <c r="V276" s="22"/>
      <c r="W276" s="22"/>
      <c r="X276" s="22"/>
      <c r="Y276" s="22"/>
      <c r="Z276" s="26"/>
      <c r="AA276" s="31">
        <v>406.2</v>
      </c>
      <c r="AB276" s="31">
        <v>706.2</v>
      </c>
      <c r="AC276" s="31">
        <v>754.2</v>
      </c>
    </row>
    <row r="277" spans="1:29" ht="18.75" x14ac:dyDescent="0.25">
      <c r="A277" s="67" t="s">
        <v>453</v>
      </c>
      <c r="B277" s="20" t="s">
        <v>454</v>
      </c>
      <c r="C277" s="21"/>
      <c r="D277" s="21"/>
      <c r="E277" s="21"/>
      <c r="F277" s="21"/>
      <c r="G277" s="21"/>
      <c r="H277" s="21"/>
      <c r="I277" s="21"/>
      <c r="J277" s="21">
        <v>45</v>
      </c>
      <c r="K277" s="21" t="s">
        <v>167</v>
      </c>
      <c r="L277" s="21">
        <v>1</v>
      </c>
      <c r="M277" s="21">
        <v>5</v>
      </c>
      <c r="N277" s="21">
        <v>49.1</v>
      </c>
      <c r="O277" s="21">
        <v>0.77</v>
      </c>
      <c r="P277" s="26">
        <f t="shared" ref="P277:P283" si="65">AA277/1000</f>
        <v>0.5252</v>
      </c>
      <c r="Q277" s="26">
        <f t="shared" si="64"/>
        <v>0.74</v>
      </c>
      <c r="R277" s="26">
        <f t="shared" si="60"/>
        <v>0.90160000000000007</v>
      </c>
      <c r="S277" s="26"/>
      <c r="T277" s="26"/>
      <c r="U277" s="22"/>
      <c r="V277" s="22"/>
      <c r="W277" s="22"/>
      <c r="X277" s="22"/>
      <c r="Y277" s="22"/>
      <c r="Z277" s="26"/>
      <c r="AA277" s="31">
        <v>525.20000000000005</v>
      </c>
      <c r="AB277" s="31">
        <v>740</v>
      </c>
      <c r="AC277" s="31">
        <v>901.6</v>
      </c>
    </row>
    <row r="278" spans="1:29" ht="18.75" x14ac:dyDescent="0.25">
      <c r="A278" s="67"/>
      <c r="B278" s="20" t="s">
        <v>455</v>
      </c>
      <c r="C278" s="21"/>
      <c r="D278" s="21"/>
      <c r="E278" s="21"/>
      <c r="F278" s="21"/>
      <c r="G278" s="21"/>
      <c r="H278" s="21"/>
      <c r="I278" s="21"/>
      <c r="J278" s="21">
        <v>45</v>
      </c>
      <c r="K278" s="21" t="s">
        <v>167</v>
      </c>
      <c r="L278" s="21">
        <v>1</v>
      </c>
      <c r="M278" s="21">
        <v>5</v>
      </c>
      <c r="N278" s="21">
        <v>49.1</v>
      </c>
      <c r="O278" s="21">
        <v>0.01</v>
      </c>
      <c r="P278" s="26">
        <f t="shared" si="65"/>
        <v>1.4800000000000001E-2</v>
      </c>
      <c r="Q278" s="26">
        <f t="shared" si="64"/>
        <v>1.5599999999999999E-2</v>
      </c>
      <c r="R278" s="26">
        <f t="shared" si="60"/>
        <v>1.6399999999999998E-2</v>
      </c>
      <c r="S278" s="26"/>
      <c r="T278" s="26"/>
      <c r="U278" s="22"/>
      <c r="V278" s="22"/>
      <c r="W278" s="22"/>
      <c r="X278" s="22"/>
      <c r="Y278" s="22"/>
      <c r="Z278" s="26"/>
      <c r="AA278" s="31">
        <v>14.8</v>
      </c>
      <c r="AB278" s="31">
        <v>15.6</v>
      </c>
      <c r="AC278" s="31">
        <v>16.399999999999999</v>
      </c>
    </row>
    <row r="279" spans="1:29" ht="18.75" x14ac:dyDescent="0.25">
      <c r="A279" s="67"/>
      <c r="B279" s="20" t="s">
        <v>456</v>
      </c>
      <c r="C279" s="21"/>
      <c r="D279" s="21"/>
      <c r="E279" s="21"/>
      <c r="F279" s="21"/>
      <c r="G279" s="21"/>
      <c r="H279" s="21"/>
      <c r="I279" s="21"/>
      <c r="J279" s="21">
        <v>45</v>
      </c>
      <c r="K279" s="21" t="s">
        <v>167</v>
      </c>
      <c r="L279" s="21">
        <v>1</v>
      </c>
      <c r="M279" s="21">
        <v>5</v>
      </c>
      <c r="N279" s="21">
        <v>49.1</v>
      </c>
      <c r="O279" s="21">
        <v>0.04</v>
      </c>
      <c r="P279" s="26">
        <f t="shared" si="65"/>
        <v>4.2000000000000003E-2</v>
      </c>
      <c r="Q279" s="26">
        <f t="shared" si="64"/>
        <v>1.7399999999999999E-2</v>
      </c>
      <c r="R279" s="26">
        <f t="shared" si="60"/>
        <v>5.04E-2</v>
      </c>
      <c r="S279" s="26"/>
      <c r="T279" s="26"/>
      <c r="U279" s="22"/>
      <c r="V279" s="22"/>
      <c r="W279" s="22"/>
      <c r="X279" s="22"/>
      <c r="Y279" s="22"/>
      <c r="Z279" s="26"/>
      <c r="AA279" s="31">
        <v>42</v>
      </c>
      <c r="AB279" s="31">
        <v>17.399999999999999</v>
      </c>
      <c r="AC279" s="31">
        <v>50.4</v>
      </c>
    </row>
    <row r="280" spans="1:29" ht="18.75" x14ac:dyDescent="0.25">
      <c r="A280" s="67"/>
      <c r="B280" s="20" t="s">
        <v>457</v>
      </c>
      <c r="C280" s="21"/>
      <c r="D280" s="21"/>
      <c r="E280" s="21"/>
      <c r="F280" s="21"/>
      <c r="G280" s="21"/>
      <c r="H280" s="21"/>
      <c r="I280" s="21"/>
      <c r="J280" s="21">
        <v>45</v>
      </c>
      <c r="K280" s="21" t="s">
        <v>167</v>
      </c>
      <c r="L280" s="21">
        <v>1</v>
      </c>
      <c r="M280" s="21">
        <v>5</v>
      </c>
      <c r="N280" s="21">
        <v>49.1</v>
      </c>
      <c r="O280" s="21">
        <v>0</v>
      </c>
      <c r="P280" s="26">
        <f t="shared" si="65"/>
        <v>4.0000000000000002E-4</v>
      </c>
      <c r="Q280" s="26">
        <f t="shared" si="64"/>
        <v>4.0000000000000002E-4</v>
      </c>
      <c r="R280" s="26">
        <f t="shared" si="60"/>
        <v>0</v>
      </c>
      <c r="S280" s="26"/>
      <c r="T280" s="26"/>
      <c r="U280" s="22"/>
      <c r="V280" s="22"/>
      <c r="W280" s="22"/>
      <c r="X280" s="22"/>
      <c r="Y280" s="22"/>
      <c r="Z280" s="26"/>
      <c r="AA280" s="31">
        <v>0.4</v>
      </c>
      <c r="AB280" s="31">
        <v>0.4</v>
      </c>
      <c r="AC280" s="31">
        <v>0</v>
      </c>
    </row>
    <row r="281" spans="1:29" ht="18.75" x14ac:dyDescent="0.25">
      <c r="A281" s="67"/>
      <c r="B281" s="20" t="s">
        <v>458</v>
      </c>
      <c r="C281" s="21"/>
      <c r="D281" s="21"/>
      <c r="E281" s="21"/>
      <c r="F281" s="21"/>
      <c r="G281" s="21"/>
      <c r="H281" s="21"/>
      <c r="I281" s="21"/>
      <c r="J281" s="21">
        <v>45</v>
      </c>
      <c r="K281" s="21" t="s">
        <v>167</v>
      </c>
      <c r="L281" s="21">
        <v>1</v>
      </c>
      <c r="M281" s="21">
        <v>5</v>
      </c>
      <c r="N281" s="21">
        <v>49.1</v>
      </c>
      <c r="O281" s="21">
        <v>0.64</v>
      </c>
      <c r="P281" s="26">
        <f t="shared" si="65"/>
        <v>0.36780000000000002</v>
      </c>
      <c r="Q281" s="26">
        <f t="shared" si="64"/>
        <v>0.68400000000000005</v>
      </c>
      <c r="R281" s="26">
        <f t="shared" si="60"/>
        <v>0.72599999999999998</v>
      </c>
      <c r="S281" s="26"/>
      <c r="T281" s="26"/>
      <c r="U281" s="22"/>
      <c r="V281" s="22"/>
      <c r="W281" s="22"/>
      <c r="X281" s="22"/>
      <c r="Y281" s="22"/>
      <c r="Z281" s="26"/>
      <c r="AA281" s="31">
        <v>367.8</v>
      </c>
      <c r="AB281" s="31">
        <v>684</v>
      </c>
      <c r="AC281" s="31">
        <v>726</v>
      </c>
    </row>
    <row r="282" spans="1:29" ht="18.75" x14ac:dyDescent="0.25">
      <c r="A282" s="67"/>
      <c r="B282" s="20" t="s">
        <v>459</v>
      </c>
      <c r="C282" s="21"/>
      <c r="D282" s="21"/>
      <c r="E282" s="21"/>
      <c r="F282" s="21"/>
      <c r="G282" s="21"/>
      <c r="H282" s="21"/>
      <c r="I282" s="21"/>
      <c r="J282" s="21">
        <v>45</v>
      </c>
      <c r="K282" s="21" t="s">
        <v>167</v>
      </c>
      <c r="L282" s="21">
        <v>1</v>
      </c>
      <c r="M282" s="21">
        <v>5</v>
      </c>
      <c r="N282" s="21">
        <v>49.1</v>
      </c>
      <c r="O282" s="21">
        <v>0.97</v>
      </c>
      <c r="P282" s="26">
        <f t="shared" si="65"/>
        <v>0.28560000000000002</v>
      </c>
      <c r="Q282" s="26">
        <f t="shared" si="64"/>
        <v>0.40160000000000001</v>
      </c>
      <c r="R282" s="26">
        <f t="shared" si="60"/>
        <v>0.45519999999999999</v>
      </c>
      <c r="S282" s="26"/>
      <c r="T282" s="26"/>
      <c r="U282" s="22"/>
      <c r="V282" s="22"/>
      <c r="W282" s="22"/>
      <c r="X282" s="22"/>
      <c r="Y282" s="22"/>
      <c r="Z282" s="26"/>
      <c r="AA282" s="31">
        <v>285.60000000000002</v>
      </c>
      <c r="AB282" s="31">
        <v>401.6</v>
      </c>
      <c r="AC282" s="31">
        <v>455.2</v>
      </c>
    </row>
    <row r="283" spans="1:29" ht="18.75" x14ac:dyDescent="0.25">
      <c r="A283" s="67"/>
      <c r="B283" s="20" t="s">
        <v>460</v>
      </c>
      <c r="C283" s="21"/>
      <c r="D283" s="21"/>
      <c r="E283" s="21"/>
      <c r="F283" s="21"/>
      <c r="G283" s="21"/>
      <c r="H283" s="21"/>
      <c r="I283" s="21"/>
      <c r="J283" s="21">
        <v>45</v>
      </c>
      <c r="K283" s="21" t="s">
        <v>167</v>
      </c>
      <c r="L283" s="21">
        <v>1</v>
      </c>
      <c r="M283" s="21">
        <v>5</v>
      </c>
      <c r="N283" s="21">
        <v>49.1</v>
      </c>
      <c r="O283" s="21">
        <v>7.0000000000000007E-2</v>
      </c>
      <c r="P283" s="26">
        <f t="shared" si="65"/>
        <v>4.4400000000000002E-2</v>
      </c>
      <c r="Q283" s="26">
        <f t="shared" si="64"/>
        <v>4.5600000000000002E-2</v>
      </c>
      <c r="R283" s="26">
        <f t="shared" si="60"/>
        <v>4.5999999999999999E-2</v>
      </c>
      <c r="S283" s="26"/>
      <c r="T283" s="26"/>
      <c r="U283" s="22">
        <f>SUM(Q277:Q283)</f>
        <v>1.9045999999999998</v>
      </c>
      <c r="V283" s="22"/>
      <c r="W283" s="22"/>
      <c r="X283" s="22"/>
      <c r="Y283" s="22"/>
      <c r="Z283" s="26"/>
      <c r="AA283" s="31">
        <v>44.4</v>
      </c>
      <c r="AB283" s="31">
        <v>45.6</v>
      </c>
      <c r="AC283" s="31">
        <v>46</v>
      </c>
    </row>
    <row r="284" spans="1:29" ht="18.75" x14ac:dyDescent="0.25">
      <c r="A284" s="67" t="s">
        <v>461</v>
      </c>
      <c r="B284" s="20" t="s">
        <v>462</v>
      </c>
      <c r="C284" s="21"/>
      <c r="D284" s="21"/>
      <c r="E284" s="21"/>
      <c r="F284" s="21"/>
      <c r="G284" s="21"/>
      <c r="H284" s="21"/>
      <c r="I284" s="21"/>
      <c r="J284" s="21">
        <v>65</v>
      </c>
      <c r="K284" s="21" t="s">
        <v>167</v>
      </c>
      <c r="L284" s="21">
        <v>1</v>
      </c>
      <c r="M284" s="21">
        <v>5</v>
      </c>
      <c r="N284" s="21">
        <v>49.1</v>
      </c>
      <c r="O284" s="21">
        <v>0.93</v>
      </c>
      <c r="P284" s="26">
        <f t="shared" ref="P284:P290" si="66">AA284/1000</f>
        <v>0.38719999999999999</v>
      </c>
      <c r="Q284" s="26">
        <f t="shared" si="64"/>
        <v>0.65800000000000003</v>
      </c>
      <c r="R284" s="26">
        <f t="shared" si="60"/>
        <v>0.66039999999999999</v>
      </c>
      <c r="S284" s="26"/>
      <c r="T284" s="26"/>
      <c r="U284" s="22"/>
      <c r="V284" s="22"/>
      <c r="W284" s="22"/>
      <c r="X284" s="22"/>
      <c r="Y284" s="22"/>
      <c r="Z284" s="26"/>
      <c r="AA284" s="31">
        <v>387.2</v>
      </c>
      <c r="AB284" s="31">
        <v>658</v>
      </c>
      <c r="AC284" s="31">
        <v>660.4</v>
      </c>
    </row>
    <row r="285" spans="1:29" ht="18.75" x14ac:dyDescent="0.25">
      <c r="A285" s="67"/>
      <c r="B285" s="20" t="s">
        <v>463</v>
      </c>
      <c r="C285" s="21"/>
      <c r="D285" s="21"/>
      <c r="E285" s="21"/>
      <c r="F285" s="21"/>
      <c r="G285" s="21"/>
      <c r="H285" s="21"/>
      <c r="I285" s="21"/>
      <c r="J285" s="21">
        <v>65</v>
      </c>
      <c r="K285" s="21" t="s">
        <v>167</v>
      </c>
      <c r="L285" s="21">
        <v>1</v>
      </c>
      <c r="M285" s="21">
        <v>5</v>
      </c>
      <c r="N285" s="21">
        <v>49.1</v>
      </c>
      <c r="O285" s="21">
        <v>0.02</v>
      </c>
      <c r="P285" s="26">
        <f t="shared" si="66"/>
        <v>7.1999999999999998E-3</v>
      </c>
      <c r="Q285" s="26">
        <f t="shared" ref="Q285:Q300" si="67">AB285/1000</f>
        <v>8.8000000000000005E-3</v>
      </c>
      <c r="R285" s="26">
        <f t="shared" si="60"/>
        <v>8.0000000000000002E-3</v>
      </c>
      <c r="S285" s="26"/>
      <c r="T285" s="26"/>
      <c r="U285" s="22"/>
      <c r="V285" s="22"/>
      <c r="W285" s="22"/>
      <c r="X285" s="22"/>
      <c r="Y285" s="22"/>
      <c r="Z285" s="26"/>
      <c r="AA285" s="31">
        <v>7.2</v>
      </c>
      <c r="AB285" s="31">
        <v>8.8000000000000007</v>
      </c>
      <c r="AC285" s="31">
        <v>8</v>
      </c>
    </row>
    <row r="286" spans="1:29" ht="18.75" x14ac:dyDescent="0.25">
      <c r="A286" s="67"/>
      <c r="B286" s="20" t="s">
        <v>464</v>
      </c>
      <c r="C286" s="21"/>
      <c r="D286" s="21"/>
      <c r="E286" s="21"/>
      <c r="F286" s="21"/>
      <c r="G286" s="21"/>
      <c r="H286" s="21"/>
      <c r="I286" s="21"/>
      <c r="J286" s="21">
        <v>65</v>
      </c>
      <c r="K286" s="21" t="s">
        <v>167</v>
      </c>
      <c r="L286" s="21">
        <v>1</v>
      </c>
      <c r="M286" s="21">
        <v>5</v>
      </c>
      <c r="N286" s="21">
        <v>49.1</v>
      </c>
      <c r="O286" s="21">
        <v>0.15</v>
      </c>
      <c r="P286" s="26">
        <f t="shared" si="66"/>
        <v>0.1348</v>
      </c>
      <c r="Q286" s="26">
        <f t="shared" si="67"/>
        <v>0.14980000000000002</v>
      </c>
      <c r="R286" s="26">
        <f t="shared" si="60"/>
        <v>0.14460000000000001</v>
      </c>
      <c r="S286" s="26"/>
      <c r="T286" s="26"/>
      <c r="U286" s="22">
        <f>SUM(Q284:Q286)</f>
        <v>0.8166000000000001</v>
      </c>
      <c r="V286" s="22"/>
      <c r="W286" s="22"/>
      <c r="X286" s="22"/>
      <c r="Y286" s="22"/>
      <c r="Z286" s="26"/>
      <c r="AA286" s="31">
        <v>134.80000000000001</v>
      </c>
      <c r="AB286" s="31">
        <v>149.80000000000001</v>
      </c>
      <c r="AC286" s="31">
        <v>144.6</v>
      </c>
    </row>
    <row r="287" spans="1:29" ht="18.75" x14ac:dyDescent="0.25">
      <c r="A287" s="67" t="s">
        <v>465</v>
      </c>
      <c r="B287" s="20" t="s">
        <v>466</v>
      </c>
      <c r="C287" s="21"/>
      <c r="D287" s="21"/>
      <c r="E287" s="21"/>
      <c r="F287" s="21"/>
      <c r="G287" s="21"/>
      <c r="H287" s="21"/>
      <c r="I287" s="21"/>
      <c r="J287" s="21">
        <v>85</v>
      </c>
      <c r="K287" s="21" t="s">
        <v>167</v>
      </c>
      <c r="L287" s="21">
        <v>1</v>
      </c>
      <c r="M287" s="21">
        <v>5</v>
      </c>
      <c r="N287" s="21">
        <v>49.1</v>
      </c>
      <c r="O287" s="21">
        <v>0.27</v>
      </c>
      <c r="P287" s="26">
        <f t="shared" si="66"/>
        <v>0.1474</v>
      </c>
      <c r="Q287" s="26">
        <f t="shared" si="67"/>
        <v>0.18</v>
      </c>
      <c r="R287" s="26">
        <f t="shared" si="60"/>
        <v>0.17180000000000001</v>
      </c>
      <c r="S287" s="26"/>
      <c r="T287" s="26"/>
      <c r="U287" s="22"/>
      <c r="V287" s="22"/>
      <c r="W287" s="22"/>
      <c r="X287" s="22"/>
      <c r="Y287" s="22"/>
      <c r="Z287" s="26"/>
      <c r="AA287" s="30">
        <v>147.4</v>
      </c>
      <c r="AB287" s="30">
        <v>180</v>
      </c>
      <c r="AC287" s="30">
        <v>171.8</v>
      </c>
    </row>
    <row r="288" spans="1:29" ht="18.75" x14ac:dyDescent="0.25">
      <c r="A288" s="67"/>
      <c r="B288" s="20" t="s">
        <v>467</v>
      </c>
      <c r="C288" s="21"/>
      <c r="D288" s="21"/>
      <c r="E288" s="21"/>
      <c r="F288" s="21"/>
      <c r="G288" s="21"/>
      <c r="H288" s="21"/>
      <c r="I288" s="21"/>
      <c r="J288" s="21">
        <v>85</v>
      </c>
      <c r="K288" s="21" t="s">
        <v>167</v>
      </c>
      <c r="L288" s="21">
        <v>1</v>
      </c>
      <c r="M288" s="21">
        <v>5</v>
      </c>
      <c r="N288" s="21">
        <v>49.1</v>
      </c>
      <c r="O288" s="21">
        <v>0</v>
      </c>
      <c r="P288" s="26">
        <f t="shared" si="66"/>
        <v>1.4E-3</v>
      </c>
      <c r="Q288" s="26">
        <f t="shared" si="67"/>
        <v>2.0000000000000001E-4</v>
      </c>
      <c r="R288" s="26">
        <f t="shared" si="60"/>
        <v>0</v>
      </c>
      <c r="S288" s="26"/>
      <c r="T288" s="26"/>
      <c r="U288" s="22"/>
      <c r="V288" s="22"/>
      <c r="W288" s="22"/>
      <c r="X288" s="22"/>
      <c r="Y288" s="22"/>
      <c r="Z288" s="26"/>
      <c r="AA288" s="30">
        <v>1.4</v>
      </c>
      <c r="AB288" s="30">
        <v>0.2</v>
      </c>
      <c r="AC288" s="30">
        <v>0</v>
      </c>
    </row>
    <row r="289" spans="1:29" ht="18.75" x14ac:dyDescent="0.25">
      <c r="A289" s="67"/>
      <c r="B289" s="20" t="s">
        <v>468</v>
      </c>
      <c r="C289" s="21"/>
      <c r="D289" s="21"/>
      <c r="E289" s="21"/>
      <c r="F289" s="21"/>
      <c r="G289" s="21"/>
      <c r="H289" s="21"/>
      <c r="I289" s="21"/>
      <c r="J289" s="21">
        <v>85</v>
      </c>
      <c r="K289" s="21" t="s">
        <v>167</v>
      </c>
      <c r="L289" s="21">
        <v>1</v>
      </c>
      <c r="M289" s="21">
        <v>5</v>
      </c>
      <c r="N289" s="21">
        <v>49.1</v>
      </c>
      <c r="O289" s="21">
        <v>0.51</v>
      </c>
      <c r="P289" s="26">
        <f t="shared" si="66"/>
        <v>0.24759999999999999</v>
      </c>
      <c r="Q289" s="26">
        <f t="shared" si="67"/>
        <v>0.34339999999999998</v>
      </c>
      <c r="R289" s="26">
        <f t="shared" si="60"/>
        <v>0.3196</v>
      </c>
      <c r="S289" s="26"/>
      <c r="T289" s="26"/>
      <c r="U289" s="22"/>
      <c r="V289" s="22"/>
      <c r="W289" s="22"/>
      <c r="X289" s="22"/>
      <c r="Y289" s="22"/>
      <c r="Z289" s="26"/>
      <c r="AA289" s="30">
        <v>247.6</v>
      </c>
      <c r="AB289" s="30">
        <v>343.4</v>
      </c>
      <c r="AC289" s="30">
        <v>319.60000000000002</v>
      </c>
    </row>
    <row r="290" spans="1:29" ht="18.75" x14ac:dyDescent="0.25">
      <c r="A290" s="67"/>
      <c r="B290" s="20" t="s">
        <v>469</v>
      </c>
      <c r="C290" s="21"/>
      <c r="D290" s="21"/>
      <c r="E290" s="21"/>
      <c r="F290" s="21"/>
      <c r="G290" s="21"/>
      <c r="H290" s="21"/>
      <c r="I290" s="21"/>
      <c r="J290" s="21">
        <v>85</v>
      </c>
      <c r="K290" s="21" t="s">
        <v>167</v>
      </c>
      <c r="L290" s="21">
        <v>1</v>
      </c>
      <c r="M290" s="21">
        <v>5</v>
      </c>
      <c r="N290" s="21">
        <v>49.1</v>
      </c>
      <c r="O290" s="21">
        <v>0.21</v>
      </c>
      <c r="P290" s="26">
        <f t="shared" si="66"/>
        <v>0.13800000000000001</v>
      </c>
      <c r="Q290" s="26">
        <f t="shared" si="67"/>
        <v>0.16319999999999998</v>
      </c>
      <c r="R290" s="26">
        <f t="shared" si="60"/>
        <v>0.17699999999999999</v>
      </c>
      <c r="S290" s="26"/>
      <c r="T290" s="26"/>
      <c r="U290" s="22">
        <f>SUM(Q287:Q290)</f>
        <v>0.68679999999999997</v>
      </c>
      <c r="V290" s="22"/>
      <c r="W290" s="22"/>
      <c r="X290" s="22"/>
      <c r="Y290" s="22"/>
      <c r="Z290" s="26"/>
      <c r="AA290" s="30">
        <v>138</v>
      </c>
      <c r="AB290" s="30">
        <v>163.19999999999999</v>
      </c>
      <c r="AC290" s="30">
        <v>177</v>
      </c>
    </row>
    <row r="291" spans="1:29" ht="18.75" x14ac:dyDescent="0.25">
      <c r="A291" s="67" t="s">
        <v>470</v>
      </c>
      <c r="B291" s="20" t="s">
        <v>471</v>
      </c>
      <c r="C291" s="21"/>
      <c r="D291" s="21"/>
      <c r="E291" s="21"/>
      <c r="F291" s="21"/>
      <c r="G291" s="21"/>
      <c r="H291" s="21"/>
      <c r="I291" s="21"/>
      <c r="J291" s="21">
        <v>60</v>
      </c>
      <c r="K291" s="21" t="s">
        <v>167</v>
      </c>
      <c r="L291" s="21">
        <v>1</v>
      </c>
      <c r="M291" s="21">
        <v>5</v>
      </c>
      <c r="N291" s="21">
        <v>49.1</v>
      </c>
      <c r="O291" s="21">
        <v>0.01</v>
      </c>
      <c r="P291" s="26">
        <f t="shared" ref="P291:P298" si="68">AA291/1000</f>
        <v>3.5999999999999999E-3</v>
      </c>
      <c r="Q291" s="26">
        <f t="shared" si="67"/>
        <v>4.5599999999999998E-3</v>
      </c>
      <c r="R291" s="26">
        <f t="shared" si="60"/>
        <v>7.4400000000000004E-3</v>
      </c>
      <c r="S291" s="26"/>
      <c r="T291" s="26"/>
      <c r="U291" s="22"/>
      <c r="V291" s="22"/>
      <c r="W291" s="22"/>
      <c r="X291" s="22"/>
      <c r="Y291" s="22"/>
      <c r="Z291" s="26"/>
      <c r="AA291" s="30">
        <v>3.6</v>
      </c>
      <c r="AB291" s="30">
        <v>4.5599999999999996</v>
      </c>
      <c r="AC291" s="30">
        <v>7.44</v>
      </c>
    </row>
    <row r="292" spans="1:29" ht="18.75" x14ac:dyDescent="0.25">
      <c r="A292" s="67"/>
      <c r="B292" s="20" t="s">
        <v>472</v>
      </c>
      <c r="C292" s="21"/>
      <c r="D292" s="21"/>
      <c r="E292" s="21"/>
      <c r="F292" s="21"/>
      <c r="G292" s="21"/>
      <c r="H292" s="21"/>
      <c r="I292" s="21"/>
      <c r="J292" s="21">
        <v>60</v>
      </c>
      <c r="K292" s="21" t="s">
        <v>167</v>
      </c>
      <c r="L292" s="21">
        <v>1</v>
      </c>
      <c r="M292" s="21">
        <v>5</v>
      </c>
      <c r="N292" s="21">
        <v>49.1</v>
      </c>
      <c r="O292" s="21">
        <v>0.01</v>
      </c>
      <c r="P292" s="26">
        <f t="shared" si="68"/>
        <v>3.96E-3</v>
      </c>
      <c r="Q292" s="26">
        <f t="shared" si="67"/>
        <v>3.96E-3</v>
      </c>
      <c r="R292" s="26">
        <f t="shared" si="60"/>
        <v>3.5999999999999999E-3</v>
      </c>
      <c r="S292" s="26"/>
      <c r="T292" s="26"/>
      <c r="U292" s="22"/>
      <c r="V292" s="22"/>
      <c r="W292" s="22"/>
      <c r="X292" s="22"/>
      <c r="Y292" s="22"/>
      <c r="Z292" s="26"/>
      <c r="AA292" s="30">
        <v>3.96</v>
      </c>
      <c r="AB292" s="30">
        <v>3.96</v>
      </c>
      <c r="AC292" s="30">
        <v>3.6</v>
      </c>
    </row>
    <row r="293" spans="1:29" ht="18.75" x14ac:dyDescent="0.25">
      <c r="A293" s="67"/>
      <c r="B293" s="20" t="s">
        <v>473</v>
      </c>
      <c r="C293" s="21"/>
      <c r="D293" s="21"/>
      <c r="E293" s="21"/>
      <c r="F293" s="21"/>
      <c r="G293" s="21"/>
      <c r="H293" s="21"/>
      <c r="I293" s="21"/>
      <c r="J293" s="21">
        <v>60</v>
      </c>
      <c r="K293" s="21" t="s">
        <v>167</v>
      </c>
      <c r="L293" s="21">
        <v>1</v>
      </c>
      <c r="M293" s="21">
        <v>5</v>
      </c>
      <c r="N293" s="21">
        <v>49.1</v>
      </c>
      <c r="O293" s="21">
        <v>0.38</v>
      </c>
      <c r="P293" s="26">
        <f t="shared" si="68"/>
        <v>-3.5999999999999997E-4</v>
      </c>
      <c r="Q293" s="26">
        <f t="shared" si="67"/>
        <v>-3.5999999999999997E-4</v>
      </c>
      <c r="R293" s="26">
        <f t="shared" si="60"/>
        <v>0</v>
      </c>
      <c r="S293" s="26"/>
      <c r="T293" s="26"/>
      <c r="U293" s="22"/>
      <c r="V293" s="22"/>
      <c r="W293" s="22"/>
      <c r="X293" s="22"/>
      <c r="Y293" s="22"/>
      <c r="Z293" s="26"/>
      <c r="AA293" s="30">
        <v>-0.36</v>
      </c>
      <c r="AB293" s="30">
        <v>-0.36</v>
      </c>
      <c r="AC293" s="30">
        <v>0</v>
      </c>
    </row>
    <row r="294" spans="1:29" ht="18.75" x14ac:dyDescent="0.25">
      <c r="A294" s="67"/>
      <c r="B294" s="20" t="s">
        <v>474</v>
      </c>
      <c r="C294" s="21"/>
      <c r="D294" s="21"/>
      <c r="E294" s="21"/>
      <c r="F294" s="21"/>
      <c r="G294" s="21"/>
      <c r="H294" s="21"/>
      <c r="I294" s="21"/>
      <c r="J294" s="21">
        <v>60</v>
      </c>
      <c r="K294" s="21" t="s">
        <v>167</v>
      </c>
      <c r="L294" s="21">
        <v>1</v>
      </c>
      <c r="M294" s="21">
        <v>5</v>
      </c>
      <c r="N294" s="21">
        <v>49.1</v>
      </c>
      <c r="O294" s="21">
        <v>0.04</v>
      </c>
      <c r="P294" s="26">
        <f t="shared" si="68"/>
        <v>6.8399999999999997E-3</v>
      </c>
      <c r="Q294" s="26">
        <f t="shared" si="67"/>
        <v>7.5599999999999999E-3</v>
      </c>
      <c r="R294" s="26">
        <f t="shared" si="60"/>
        <v>7.5599999999999999E-3</v>
      </c>
      <c r="S294" s="26"/>
      <c r="T294" s="26"/>
      <c r="U294" s="22"/>
      <c r="V294" s="22"/>
      <c r="W294" s="22"/>
      <c r="X294" s="22"/>
      <c r="Y294" s="22"/>
      <c r="Z294" s="26"/>
      <c r="AA294" s="30">
        <v>6.84</v>
      </c>
      <c r="AB294" s="30">
        <v>7.56</v>
      </c>
      <c r="AC294" s="30">
        <v>7.56</v>
      </c>
    </row>
    <row r="295" spans="1:29" ht="18.75" x14ac:dyDescent="0.25">
      <c r="A295" s="67"/>
      <c r="B295" s="20" t="s">
        <v>475</v>
      </c>
      <c r="C295" s="21"/>
      <c r="D295" s="21"/>
      <c r="E295" s="21"/>
      <c r="F295" s="21"/>
      <c r="G295" s="21"/>
      <c r="H295" s="21"/>
      <c r="I295" s="21"/>
      <c r="J295" s="21">
        <v>60</v>
      </c>
      <c r="K295" s="21" t="s">
        <v>167</v>
      </c>
      <c r="L295" s="21">
        <v>1</v>
      </c>
      <c r="M295" s="21">
        <v>5</v>
      </c>
      <c r="N295" s="21">
        <v>49.1</v>
      </c>
      <c r="O295" s="21">
        <v>0</v>
      </c>
      <c r="P295" s="26">
        <f t="shared" si="68"/>
        <v>0</v>
      </c>
      <c r="Q295" s="26">
        <f t="shared" si="67"/>
        <v>-3.5999999999999997E-4</v>
      </c>
      <c r="R295" s="26">
        <f t="shared" si="60"/>
        <v>0</v>
      </c>
      <c r="S295" s="26"/>
      <c r="T295" s="26"/>
      <c r="U295" s="22"/>
      <c r="V295" s="22"/>
      <c r="W295" s="22"/>
      <c r="X295" s="22"/>
      <c r="Y295" s="22"/>
      <c r="Z295" s="26"/>
      <c r="AA295" s="30">
        <v>0</v>
      </c>
      <c r="AB295" s="30">
        <v>-0.36</v>
      </c>
      <c r="AC295" s="30">
        <v>0</v>
      </c>
    </row>
    <row r="296" spans="1:29" ht="18.75" x14ac:dyDescent="0.25">
      <c r="A296" s="67"/>
      <c r="B296" s="20" t="s">
        <v>476</v>
      </c>
      <c r="C296" s="21"/>
      <c r="D296" s="21"/>
      <c r="E296" s="21"/>
      <c r="F296" s="21"/>
      <c r="G296" s="21"/>
      <c r="H296" s="21"/>
      <c r="I296" s="21"/>
      <c r="J296" s="21">
        <v>60</v>
      </c>
      <c r="K296" s="21" t="s">
        <v>167</v>
      </c>
      <c r="L296" s="21">
        <v>1</v>
      </c>
      <c r="M296" s="21">
        <v>5</v>
      </c>
      <c r="N296" s="21">
        <v>49.1</v>
      </c>
      <c r="O296" s="21">
        <v>0.5</v>
      </c>
      <c r="P296" s="26">
        <f t="shared" si="68"/>
        <v>0.54527999999999999</v>
      </c>
      <c r="Q296" s="26">
        <f t="shared" si="67"/>
        <v>0.73151999999999995</v>
      </c>
      <c r="R296" s="26">
        <f t="shared" si="60"/>
        <v>0.70799999999999996</v>
      </c>
      <c r="S296" s="26"/>
      <c r="T296" s="26"/>
      <c r="U296" s="22"/>
      <c r="V296" s="22"/>
      <c r="W296" s="22"/>
      <c r="X296" s="22"/>
      <c r="Y296" s="22"/>
      <c r="Z296" s="26"/>
      <c r="AA296" s="30">
        <v>545.28</v>
      </c>
      <c r="AB296" s="30">
        <v>731.52</v>
      </c>
      <c r="AC296" s="30">
        <v>708</v>
      </c>
    </row>
    <row r="297" spans="1:29" ht="18.75" x14ac:dyDescent="0.25">
      <c r="A297" s="67"/>
      <c r="B297" s="20" t="s">
        <v>477</v>
      </c>
      <c r="C297" s="21"/>
      <c r="D297" s="21"/>
      <c r="E297" s="21"/>
      <c r="F297" s="21"/>
      <c r="G297" s="21"/>
      <c r="H297" s="21"/>
      <c r="I297" s="21"/>
      <c r="J297" s="21">
        <v>60</v>
      </c>
      <c r="K297" s="21" t="s">
        <v>167</v>
      </c>
      <c r="L297" s="21">
        <v>1</v>
      </c>
      <c r="M297" s="21">
        <v>5</v>
      </c>
      <c r="N297" s="21">
        <v>49.1</v>
      </c>
      <c r="O297" s="21">
        <v>0.21</v>
      </c>
      <c r="P297" s="26">
        <f t="shared" si="68"/>
        <v>0.18480000000000002</v>
      </c>
      <c r="Q297" s="26">
        <f t="shared" si="67"/>
        <v>0.16728000000000001</v>
      </c>
      <c r="R297" s="26">
        <f t="shared" si="60"/>
        <v>0.16391999999999998</v>
      </c>
      <c r="S297" s="26"/>
      <c r="T297" s="26"/>
      <c r="U297" s="22"/>
      <c r="V297" s="22"/>
      <c r="W297" s="22"/>
      <c r="X297" s="22"/>
      <c r="Y297" s="22"/>
      <c r="Z297" s="26"/>
      <c r="AA297" s="30">
        <v>184.8</v>
      </c>
      <c r="AB297" s="30">
        <v>167.28</v>
      </c>
      <c r="AC297" s="30">
        <v>163.92</v>
      </c>
    </row>
    <row r="298" spans="1:29" ht="18.75" x14ac:dyDescent="0.25">
      <c r="A298" s="67"/>
      <c r="B298" s="20" t="s">
        <v>478</v>
      </c>
      <c r="C298" s="21"/>
      <c r="D298" s="21"/>
      <c r="E298" s="21"/>
      <c r="F298" s="21"/>
      <c r="G298" s="21"/>
      <c r="H298" s="21"/>
      <c r="I298" s="21"/>
      <c r="J298" s="21">
        <v>60</v>
      </c>
      <c r="K298" s="21" t="s">
        <v>167</v>
      </c>
      <c r="L298" s="21">
        <v>1</v>
      </c>
      <c r="M298" s="21">
        <v>5</v>
      </c>
      <c r="N298" s="21">
        <v>49.1</v>
      </c>
      <c r="O298" s="21">
        <v>7.0000000000000007E-2</v>
      </c>
      <c r="P298" s="26">
        <f t="shared" si="68"/>
        <v>4.1759999999999999E-2</v>
      </c>
      <c r="Q298" s="26">
        <f t="shared" si="67"/>
        <v>4.3920000000000001E-2</v>
      </c>
      <c r="R298" s="26">
        <f t="shared" si="60"/>
        <v>4.7880000000000006E-2</v>
      </c>
      <c r="S298" s="26"/>
      <c r="T298" s="26"/>
      <c r="U298" s="22">
        <f>SUM(Q291:Q298)</f>
        <v>0.95807999999999993</v>
      </c>
      <c r="V298" s="22"/>
      <c r="W298" s="22"/>
      <c r="X298" s="22"/>
      <c r="Y298" s="22"/>
      <c r="Z298" s="26"/>
      <c r="AA298" s="30">
        <v>41.76</v>
      </c>
      <c r="AB298" s="30">
        <v>43.92</v>
      </c>
      <c r="AC298" s="30">
        <v>47.88</v>
      </c>
    </row>
    <row r="299" spans="1:29" ht="18.75" x14ac:dyDescent="0.25">
      <c r="A299" s="67" t="s">
        <v>479</v>
      </c>
      <c r="B299" s="20" t="s">
        <v>480</v>
      </c>
      <c r="C299" s="21"/>
      <c r="D299" s="21"/>
      <c r="E299" s="21"/>
      <c r="F299" s="21"/>
      <c r="G299" s="21"/>
      <c r="H299" s="21"/>
      <c r="I299" s="21"/>
      <c r="J299" s="21">
        <v>85</v>
      </c>
      <c r="K299" s="21">
        <v>49.8</v>
      </c>
      <c r="L299" s="21">
        <v>2</v>
      </c>
      <c r="M299" s="21">
        <v>10</v>
      </c>
      <c r="N299" s="21">
        <v>49.1</v>
      </c>
      <c r="O299" s="21">
        <v>3.55</v>
      </c>
      <c r="P299" s="26">
        <f t="shared" ref="P299:P306" si="69">AA299/1000</f>
        <v>2.3208600000000001</v>
      </c>
      <c r="Q299" s="26">
        <f t="shared" si="67"/>
        <v>2.9266999999999999</v>
      </c>
      <c r="R299" s="26">
        <f t="shared" si="60"/>
        <v>2.8388599999999999</v>
      </c>
      <c r="S299" s="26"/>
      <c r="T299" s="26"/>
      <c r="U299" s="22"/>
      <c r="V299" s="22"/>
      <c r="W299" s="22"/>
      <c r="X299" s="22"/>
      <c r="Y299" s="22"/>
      <c r="Z299" s="26"/>
      <c r="AA299" s="29">
        <v>2320.86</v>
      </c>
      <c r="AB299" s="29">
        <v>2926.7</v>
      </c>
      <c r="AC299" s="29">
        <v>2838.86</v>
      </c>
    </row>
    <row r="300" spans="1:29" ht="18.75" x14ac:dyDescent="0.25">
      <c r="A300" s="67"/>
      <c r="B300" s="20" t="s">
        <v>481</v>
      </c>
      <c r="C300" s="21"/>
      <c r="D300" s="21"/>
      <c r="E300" s="21"/>
      <c r="F300" s="21"/>
      <c r="G300" s="21"/>
      <c r="H300" s="21"/>
      <c r="I300" s="21"/>
      <c r="J300" s="21">
        <v>85</v>
      </c>
      <c r="K300" s="21">
        <v>49.8</v>
      </c>
      <c r="L300" s="21">
        <v>2</v>
      </c>
      <c r="M300" s="21">
        <v>10</v>
      </c>
      <c r="N300" s="21">
        <v>49.1</v>
      </c>
      <c r="O300" s="21">
        <v>1.33</v>
      </c>
      <c r="P300" s="26">
        <f t="shared" si="69"/>
        <v>0.47939999999999999</v>
      </c>
      <c r="Q300" s="26">
        <f t="shared" si="67"/>
        <v>0.52995999999999999</v>
      </c>
      <c r="R300" s="26">
        <f t="shared" si="60"/>
        <v>0.54676000000000002</v>
      </c>
      <c r="S300" s="26"/>
      <c r="T300" s="26"/>
      <c r="U300" s="22"/>
      <c r="V300" s="22"/>
      <c r="W300" s="22"/>
      <c r="X300" s="22"/>
      <c r="Y300" s="22"/>
      <c r="Z300" s="26"/>
      <c r="AA300" s="29">
        <v>479.4</v>
      </c>
      <c r="AB300" s="29">
        <v>529.96</v>
      </c>
      <c r="AC300" s="29">
        <v>546.76</v>
      </c>
    </row>
    <row r="301" spans="1:29" ht="18.75" x14ac:dyDescent="0.25">
      <c r="A301" s="67"/>
      <c r="B301" s="20" t="s">
        <v>482</v>
      </c>
      <c r="C301" s="21"/>
      <c r="D301" s="21"/>
      <c r="E301" s="21"/>
      <c r="F301" s="21"/>
      <c r="G301" s="21"/>
      <c r="H301" s="21"/>
      <c r="I301" s="21"/>
      <c r="J301" s="21">
        <v>85</v>
      </c>
      <c r="K301" s="21">
        <v>49.8</v>
      </c>
      <c r="L301" s="21">
        <v>2</v>
      </c>
      <c r="M301" s="21">
        <v>10</v>
      </c>
      <c r="N301" s="21">
        <v>49.1</v>
      </c>
      <c r="O301" s="21">
        <v>0.1</v>
      </c>
      <c r="P301" s="26">
        <f t="shared" si="69"/>
        <v>1E-4</v>
      </c>
      <c r="Q301" s="26">
        <f t="shared" ref="Q301:Q316" si="70">AB301/1000</f>
        <v>1E-4</v>
      </c>
      <c r="R301" s="26">
        <f t="shared" si="60"/>
        <v>2.0000000000000001E-4</v>
      </c>
      <c r="S301" s="26"/>
      <c r="T301" s="26"/>
      <c r="U301" s="22"/>
      <c r="V301" s="22"/>
      <c r="W301" s="22"/>
      <c r="X301" s="22"/>
      <c r="Y301" s="22"/>
      <c r="Z301" s="26"/>
      <c r="AA301" s="29">
        <v>0.1</v>
      </c>
      <c r="AB301" s="29">
        <v>0.1</v>
      </c>
      <c r="AC301" s="29">
        <v>0.2</v>
      </c>
    </row>
    <row r="302" spans="1:29" ht="18.75" x14ac:dyDescent="0.25">
      <c r="A302" s="67"/>
      <c r="B302" s="20" t="s">
        <v>483</v>
      </c>
      <c r="C302" s="21"/>
      <c r="D302" s="21"/>
      <c r="E302" s="21"/>
      <c r="F302" s="21"/>
      <c r="G302" s="21"/>
      <c r="H302" s="21"/>
      <c r="I302" s="21"/>
      <c r="J302" s="21">
        <v>85</v>
      </c>
      <c r="K302" s="21">
        <v>49.8</v>
      </c>
      <c r="L302" s="21">
        <v>2</v>
      </c>
      <c r="M302" s="21">
        <v>10</v>
      </c>
      <c r="N302" s="21">
        <v>49.1</v>
      </c>
      <c r="O302" s="21">
        <v>0.05</v>
      </c>
      <c r="P302" s="26">
        <f t="shared" si="69"/>
        <v>5.6100000000000004E-2</v>
      </c>
      <c r="Q302" s="26">
        <f t="shared" si="70"/>
        <v>6.9099999999999995E-2</v>
      </c>
      <c r="R302" s="26">
        <f t="shared" si="60"/>
        <v>0.1105</v>
      </c>
      <c r="S302" s="26"/>
      <c r="T302" s="26"/>
      <c r="U302" s="22"/>
      <c r="V302" s="22"/>
      <c r="W302" s="22"/>
      <c r="X302" s="22"/>
      <c r="Y302" s="22"/>
      <c r="Z302" s="26"/>
      <c r="AA302" s="29">
        <v>56.1</v>
      </c>
      <c r="AB302" s="29">
        <v>69.099999999999994</v>
      </c>
      <c r="AC302" s="29">
        <v>110.5</v>
      </c>
    </row>
    <row r="303" spans="1:29" ht="18.75" x14ac:dyDescent="0.25">
      <c r="A303" s="67"/>
      <c r="B303" s="20" t="s">
        <v>484</v>
      </c>
      <c r="C303" s="21"/>
      <c r="D303" s="21"/>
      <c r="E303" s="21"/>
      <c r="F303" s="21"/>
      <c r="G303" s="21"/>
      <c r="H303" s="21"/>
      <c r="I303" s="21"/>
      <c r="J303" s="21">
        <v>85</v>
      </c>
      <c r="K303" s="21">
        <v>49.8</v>
      </c>
      <c r="L303" s="21">
        <v>2</v>
      </c>
      <c r="M303" s="21">
        <v>10</v>
      </c>
      <c r="N303" s="21">
        <v>49.1</v>
      </c>
      <c r="O303" s="21">
        <v>0.28000000000000003</v>
      </c>
      <c r="P303" s="26">
        <f t="shared" si="69"/>
        <v>0.1832</v>
      </c>
      <c r="Q303" s="26">
        <f t="shared" si="70"/>
        <v>0.30510000000000004</v>
      </c>
      <c r="R303" s="26">
        <f t="shared" si="60"/>
        <v>0.30680000000000002</v>
      </c>
      <c r="S303" s="26"/>
      <c r="T303" s="26"/>
      <c r="U303" s="22"/>
      <c r="V303" s="22"/>
      <c r="W303" s="22"/>
      <c r="X303" s="22"/>
      <c r="Y303" s="22"/>
      <c r="Z303" s="26"/>
      <c r="AA303" s="29">
        <v>183.2</v>
      </c>
      <c r="AB303" s="29">
        <v>305.10000000000002</v>
      </c>
      <c r="AC303" s="29">
        <v>306.8</v>
      </c>
    </row>
    <row r="304" spans="1:29" ht="18.75" x14ac:dyDescent="0.25">
      <c r="A304" s="67"/>
      <c r="B304" s="20" t="s">
        <v>485</v>
      </c>
      <c r="C304" s="21"/>
      <c r="D304" s="21"/>
      <c r="E304" s="21"/>
      <c r="F304" s="21"/>
      <c r="G304" s="21"/>
      <c r="H304" s="21"/>
      <c r="I304" s="21"/>
      <c r="J304" s="21">
        <v>85</v>
      </c>
      <c r="K304" s="21">
        <v>49.8</v>
      </c>
      <c r="L304" s="21">
        <v>2</v>
      </c>
      <c r="M304" s="21">
        <v>10</v>
      </c>
      <c r="N304" s="21">
        <v>49.1</v>
      </c>
      <c r="O304" s="21">
        <v>0.19</v>
      </c>
      <c r="P304" s="26">
        <f t="shared" si="69"/>
        <v>0.25610000000000005</v>
      </c>
      <c r="Q304" s="26">
        <f t="shared" si="70"/>
        <v>0.44369999999999998</v>
      </c>
      <c r="R304" s="26">
        <f t="shared" si="60"/>
        <v>0.37639999999999996</v>
      </c>
      <c r="S304" s="26"/>
      <c r="T304" s="26"/>
      <c r="U304" s="22"/>
      <c r="V304" s="22"/>
      <c r="W304" s="22"/>
      <c r="X304" s="22"/>
      <c r="Y304" s="22"/>
      <c r="Z304" s="26"/>
      <c r="AA304" s="29">
        <v>256.10000000000002</v>
      </c>
      <c r="AB304" s="29">
        <v>443.7</v>
      </c>
      <c r="AC304" s="29">
        <v>376.4</v>
      </c>
    </row>
    <row r="305" spans="1:29" ht="18.75" x14ac:dyDescent="0.25">
      <c r="A305" s="67"/>
      <c r="B305" s="20" t="s">
        <v>486</v>
      </c>
      <c r="C305" s="21"/>
      <c r="D305" s="21"/>
      <c r="E305" s="21"/>
      <c r="F305" s="21"/>
      <c r="G305" s="21"/>
      <c r="H305" s="21"/>
      <c r="I305" s="21"/>
      <c r="J305" s="21">
        <v>85</v>
      </c>
      <c r="K305" s="21">
        <v>49.8</v>
      </c>
      <c r="L305" s="21">
        <v>2</v>
      </c>
      <c r="M305" s="21">
        <v>10</v>
      </c>
      <c r="N305" s="21">
        <v>49.1</v>
      </c>
      <c r="O305" s="21">
        <v>0.01</v>
      </c>
      <c r="P305" s="26">
        <f t="shared" si="69"/>
        <v>4.7999999999999996E-3</v>
      </c>
      <c r="Q305" s="26">
        <f t="shared" si="70"/>
        <v>3.3999999999999998E-3</v>
      </c>
      <c r="R305" s="26">
        <f t="shared" si="60"/>
        <v>3.3999999999999998E-3</v>
      </c>
      <c r="S305" s="26"/>
      <c r="T305" s="26"/>
      <c r="U305" s="22"/>
      <c r="V305" s="22"/>
      <c r="W305" s="22"/>
      <c r="X305" s="22"/>
      <c r="Y305" s="22"/>
      <c r="Z305" s="26"/>
      <c r="AA305" s="29">
        <v>4.8</v>
      </c>
      <c r="AB305" s="29">
        <v>3.4</v>
      </c>
      <c r="AC305" s="29">
        <v>3.4</v>
      </c>
    </row>
    <row r="306" spans="1:29" ht="18.75" x14ac:dyDescent="0.25">
      <c r="A306" s="68"/>
      <c r="B306" s="24" t="s">
        <v>487</v>
      </c>
      <c r="C306" s="25"/>
      <c r="D306" s="25"/>
      <c r="E306" s="25"/>
      <c r="F306" s="25"/>
      <c r="G306" s="25"/>
      <c r="H306" s="25"/>
      <c r="I306" s="25"/>
      <c r="J306" s="25">
        <v>85</v>
      </c>
      <c r="K306" s="25">
        <v>49.8</v>
      </c>
      <c r="L306" s="25">
        <v>2</v>
      </c>
      <c r="M306" s="25">
        <v>10</v>
      </c>
      <c r="N306" s="25">
        <v>49.1</v>
      </c>
      <c r="O306" s="25">
        <v>0.01</v>
      </c>
      <c r="P306" s="26">
        <f t="shared" si="69"/>
        <v>1.4E-2</v>
      </c>
      <c r="Q306" s="26">
        <f t="shared" si="70"/>
        <v>8.0000000000000002E-3</v>
      </c>
      <c r="R306" s="26">
        <f t="shared" si="60"/>
        <v>1.3599999999999999E-2</v>
      </c>
      <c r="S306" s="26"/>
      <c r="T306" s="26"/>
      <c r="U306" s="22">
        <f>SUM(Q299:Q306)</f>
        <v>4.28606</v>
      </c>
      <c r="V306" s="22"/>
      <c r="W306" s="22"/>
      <c r="X306" s="22"/>
      <c r="Y306" s="22"/>
      <c r="Z306" s="26"/>
      <c r="AA306" s="29">
        <v>14</v>
      </c>
      <c r="AB306" s="29">
        <v>8</v>
      </c>
      <c r="AC306" s="29">
        <v>13.6</v>
      </c>
    </row>
    <row r="307" spans="1:29" ht="18.75" x14ac:dyDescent="0.25">
      <c r="A307" s="67" t="s">
        <v>488</v>
      </c>
      <c r="B307" s="20" t="s">
        <v>489</v>
      </c>
      <c r="C307" s="21"/>
      <c r="D307" s="21"/>
      <c r="E307" s="21"/>
      <c r="F307" s="21"/>
      <c r="G307" s="21"/>
      <c r="H307" s="21"/>
      <c r="I307" s="21"/>
      <c r="J307" s="21">
        <v>45</v>
      </c>
      <c r="K307" s="21">
        <v>49.8</v>
      </c>
      <c r="L307" s="21">
        <v>2</v>
      </c>
      <c r="M307" s="21">
        <v>10</v>
      </c>
      <c r="N307" s="21">
        <v>49.1</v>
      </c>
      <c r="O307" s="21">
        <v>0.01</v>
      </c>
      <c r="P307" s="26">
        <f t="shared" ref="P307:P319" si="71">AA307/1000</f>
        <v>6.0000000000000001E-3</v>
      </c>
      <c r="Q307" s="26">
        <f t="shared" si="70"/>
        <v>6.0000000000000001E-3</v>
      </c>
      <c r="R307" s="26">
        <f t="shared" si="60"/>
        <v>6.6E-3</v>
      </c>
      <c r="S307" s="26"/>
      <c r="T307" s="26"/>
      <c r="U307" s="22"/>
      <c r="V307" s="22"/>
      <c r="W307" s="22"/>
      <c r="X307" s="22"/>
      <c r="Y307" s="22"/>
      <c r="Z307" s="26"/>
      <c r="AA307" s="30">
        <v>6</v>
      </c>
      <c r="AB307" s="30">
        <v>6</v>
      </c>
      <c r="AC307" s="30">
        <v>6.6</v>
      </c>
    </row>
    <row r="308" spans="1:29" ht="18.75" x14ac:dyDescent="0.25">
      <c r="A308" s="67"/>
      <c r="B308" s="20" t="s">
        <v>490</v>
      </c>
      <c r="C308" s="21"/>
      <c r="D308" s="21"/>
      <c r="E308" s="21"/>
      <c r="F308" s="21"/>
      <c r="G308" s="21"/>
      <c r="H308" s="21"/>
      <c r="I308" s="21"/>
      <c r="J308" s="21">
        <v>45</v>
      </c>
      <c r="K308" s="21">
        <v>49.8</v>
      </c>
      <c r="L308" s="21">
        <v>2</v>
      </c>
      <c r="M308" s="21">
        <v>10</v>
      </c>
      <c r="N308" s="21">
        <v>49.1</v>
      </c>
      <c r="O308" s="21">
        <v>1.58</v>
      </c>
      <c r="P308" s="26">
        <f t="shared" si="71"/>
        <v>0.75679999999999992</v>
      </c>
      <c r="Q308" s="26">
        <f t="shared" si="70"/>
        <v>1.1135999999999999</v>
      </c>
      <c r="R308" s="26">
        <f t="shared" si="60"/>
        <v>1.1040000000000001</v>
      </c>
      <c r="S308" s="26"/>
      <c r="T308" s="26"/>
      <c r="U308" s="22"/>
      <c r="V308" s="22"/>
      <c r="W308" s="22"/>
      <c r="X308" s="22"/>
      <c r="Y308" s="22"/>
      <c r="Z308" s="26"/>
      <c r="AA308" s="30">
        <v>756.8</v>
      </c>
      <c r="AB308" s="30">
        <v>1113.5999999999999</v>
      </c>
      <c r="AC308" s="30">
        <v>1104</v>
      </c>
    </row>
    <row r="309" spans="1:29" ht="18.75" x14ac:dyDescent="0.25">
      <c r="A309" s="67"/>
      <c r="B309" s="20" t="s">
        <v>491</v>
      </c>
      <c r="C309" s="21"/>
      <c r="D309" s="21"/>
      <c r="E309" s="21"/>
      <c r="F309" s="21"/>
      <c r="G309" s="21"/>
      <c r="H309" s="21"/>
      <c r="I309" s="21"/>
      <c r="J309" s="21">
        <v>45</v>
      </c>
      <c r="K309" s="21">
        <v>49.8</v>
      </c>
      <c r="L309" s="21">
        <v>2</v>
      </c>
      <c r="M309" s="21">
        <v>10</v>
      </c>
      <c r="N309" s="21">
        <v>49.1</v>
      </c>
      <c r="O309" s="21">
        <v>0.22</v>
      </c>
      <c r="P309" s="26">
        <f t="shared" si="71"/>
        <v>0.10959999999999999</v>
      </c>
      <c r="Q309" s="26">
        <f t="shared" si="70"/>
        <v>0.12959999999999999</v>
      </c>
      <c r="R309" s="26">
        <f t="shared" si="60"/>
        <v>0.1232</v>
      </c>
      <c r="S309" s="26"/>
      <c r="T309" s="26"/>
      <c r="U309" s="22"/>
      <c r="V309" s="22"/>
      <c r="W309" s="22"/>
      <c r="X309" s="22"/>
      <c r="Y309" s="22"/>
      <c r="Z309" s="26"/>
      <c r="AA309" s="30">
        <v>109.6</v>
      </c>
      <c r="AB309" s="30">
        <v>129.6</v>
      </c>
      <c r="AC309" s="30">
        <v>123.2</v>
      </c>
    </row>
    <row r="310" spans="1:29" ht="18.75" x14ac:dyDescent="0.25">
      <c r="A310" s="67"/>
      <c r="B310" s="20" t="s">
        <v>492</v>
      </c>
      <c r="C310" s="21"/>
      <c r="D310" s="21"/>
      <c r="E310" s="21"/>
      <c r="F310" s="21"/>
      <c r="G310" s="21"/>
      <c r="H310" s="21"/>
      <c r="I310" s="21"/>
      <c r="J310" s="21">
        <v>45</v>
      </c>
      <c r="K310" s="21">
        <v>49.8</v>
      </c>
      <c r="L310" s="21">
        <v>2</v>
      </c>
      <c r="M310" s="21">
        <v>10</v>
      </c>
      <c r="N310" s="21">
        <v>49.1</v>
      </c>
      <c r="O310" s="21">
        <v>0.09</v>
      </c>
      <c r="P310" s="26">
        <f t="shared" si="71"/>
        <v>5.6000000000000001E-2</v>
      </c>
      <c r="Q310" s="26">
        <f t="shared" si="70"/>
        <v>4.8000000000000001E-2</v>
      </c>
      <c r="R310" s="26">
        <f t="shared" si="60"/>
        <v>5.7599999999999998E-2</v>
      </c>
      <c r="S310" s="26"/>
      <c r="T310" s="26"/>
      <c r="U310" s="22"/>
      <c r="V310" s="22"/>
      <c r="W310" s="22"/>
      <c r="X310" s="22"/>
      <c r="Y310" s="22"/>
      <c r="Z310" s="26"/>
      <c r="AA310" s="30">
        <v>56</v>
      </c>
      <c r="AB310" s="30">
        <v>48</v>
      </c>
      <c r="AC310" s="30">
        <v>57.6</v>
      </c>
    </row>
    <row r="311" spans="1:29" ht="18.75" x14ac:dyDescent="0.25">
      <c r="A311" s="67"/>
      <c r="B311" s="20" t="s">
        <v>493</v>
      </c>
      <c r="C311" s="21"/>
      <c r="D311" s="21"/>
      <c r="E311" s="21"/>
      <c r="F311" s="21"/>
      <c r="G311" s="21"/>
      <c r="H311" s="21"/>
      <c r="I311" s="21"/>
      <c r="J311" s="21">
        <v>45</v>
      </c>
      <c r="K311" s="21">
        <v>49.8</v>
      </c>
      <c r="L311" s="21">
        <v>2</v>
      </c>
      <c r="M311" s="21">
        <v>10</v>
      </c>
      <c r="N311" s="21">
        <v>49.1</v>
      </c>
      <c r="O311" s="21">
        <v>1.87</v>
      </c>
      <c r="P311" s="26">
        <f t="shared" si="71"/>
        <v>0.99679999999999991</v>
      </c>
      <c r="Q311" s="26">
        <f t="shared" si="70"/>
        <v>1.1744000000000001</v>
      </c>
      <c r="R311" s="26">
        <f t="shared" si="60"/>
        <v>1.2655999999999998</v>
      </c>
      <c r="S311" s="26"/>
      <c r="T311" s="26"/>
      <c r="U311" s="22"/>
      <c r="V311" s="22"/>
      <c r="W311" s="22"/>
      <c r="X311" s="22"/>
      <c r="Y311" s="22"/>
      <c r="Z311" s="26"/>
      <c r="AA311" s="30">
        <v>996.8</v>
      </c>
      <c r="AB311" s="30">
        <v>1174.4000000000001</v>
      </c>
      <c r="AC311" s="30">
        <v>1265.5999999999999</v>
      </c>
    </row>
    <row r="312" spans="1:29" ht="18.75" x14ac:dyDescent="0.25">
      <c r="A312" s="67"/>
      <c r="B312" s="20" t="s">
        <v>494</v>
      </c>
      <c r="C312" s="21"/>
      <c r="D312" s="21"/>
      <c r="E312" s="21"/>
      <c r="F312" s="21"/>
      <c r="G312" s="21"/>
      <c r="H312" s="21"/>
      <c r="I312" s="21"/>
      <c r="J312" s="21">
        <v>45</v>
      </c>
      <c r="K312" s="21">
        <v>49.8</v>
      </c>
      <c r="L312" s="21">
        <v>2</v>
      </c>
      <c r="M312" s="21">
        <v>10</v>
      </c>
      <c r="N312" s="21">
        <v>49.1</v>
      </c>
      <c r="O312" s="21">
        <v>0.03</v>
      </c>
      <c r="P312" s="26">
        <f t="shared" si="71"/>
        <v>2.3199999999999998E-2</v>
      </c>
      <c r="Q312" s="26">
        <f t="shared" si="70"/>
        <v>2.4E-2</v>
      </c>
      <c r="R312" s="26">
        <f t="shared" ref="R312:R375" si="72">AC312/1000</f>
        <v>1.84E-2</v>
      </c>
      <c r="S312" s="26"/>
      <c r="T312" s="26"/>
      <c r="U312" s="22"/>
      <c r="V312" s="22"/>
      <c r="W312" s="22"/>
      <c r="X312" s="22"/>
      <c r="Y312" s="22"/>
      <c r="Z312" s="26"/>
      <c r="AA312" s="30">
        <v>23.2</v>
      </c>
      <c r="AB312" s="30">
        <v>24</v>
      </c>
      <c r="AC312" s="30">
        <v>18.399999999999999</v>
      </c>
    </row>
    <row r="313" spans="1:29" ht="18.75" x14ac:dyDescent="0.25">
      <c r="A313" s="67"/>
      <c r="B313" s="20" t="s">
        <v>495</v>
      </c>
      <c r="C313" s="21"/>
      <c r="D313" s="21"/>
      <c r="E313" s="21"/>
      <c r="F313" s="21"/>
      <c r="G313" s="21"/>
      <c r="H313" s="21"/>
      <c r="I313" s="21"/>
      <c r="J313" s="21">
        <v>45</v>
      </c>
      <c r="K313" s="21">
        <v>49.8</v>
      </c>
      <c r="L313" s="21">
        <v>2</v>
      </c>
      <c r="M313" s="21">
        <v>10</v>
      </c>
      <c r="N313" s="21">
        <v>49.1</v>
      </c>
      <c r="O313" s="21">
        <v>0.15</v>
      </c>
      <c r="P313" s="26">
        <f t="shared" si="71"/>
        <v>0.13980000000000001</v>
      </c>
      <c r="Q313" s="26">
        <f t="shared" si="70"/>
        <v>0.13440000000000002</v>
      </c>
      <c r="R313" s="26">
        <f t="shared" si="72"/>
        <v>0.1338</v>
      </c>
      <c r="S313" s="26"/>
      <c r="T313" s="26"/>
      <c r="U313" s="22"/>
      <c r="V313" s="22"/>
      <c r="W313" s="22"/>
      <c r="X313" s="22"/>
      <c r="Y313" s="22"/>
      <c r="Z313" s="26"/>
      <c r="AA313" s="30">
        <v>139.80000000000001</v>
      </c>
      <c r="AB313" s="30">
        <v>134.4</v>
      </c>
      <c r="AC313" s="30">
        <v>133.80000000000001</v>
      </c>
    </row>
    <row r="314" spans="1:29" ht="18.75" x14ac:dyDescent="0.25">
      <c r="A314" s="67"/>
      <c r="B314" s="20" t="s">
        <v>496</v>
      </c>
      <c r="C314" s="21"/>
      <c r="D314" s="21"/>
      <c r="E314" s="21"/>
      <c r="F314" s="21"/>
      <c r="G314" s="21"/>
      <c r="H314" s="21"/>
      <c r="I314" s="21"/>
      <c r="J314" s="21">
        <v>45</v>
      </c>
      <c r="K314" s="21">
        <v>49.8</v>
      </c>
      <c r="L314" s="21">
        <v>2</v>
      </c>
      <c r="M314" s="21">
        <v>10</v>
      </c>
      <c r="N314" s="21">
        <v>49.1</v>
      </c>
      <c r="O314" s="21">
        <v>0.02</v>
      </c>
      <c r="P314" s="26">
        <f t="shared" si="71"/>
        <v>1.52E-2</v>
      </c>
      <c r="Q314" s="26">
        <f t="shared" si="70"/>
        <v>1.4E-2</v>
      </c>
      <c r="R314" s="26">
        <f t="shared" si="72"/>
        <v>1.72E-2</v>
      </c>
      <c r="S314" s="26"/>
      <c r="T314" s="26"/>
      <c r="U314" s="22">
        <f>SUM(Q307:Q314)</f>
        <v>2.6439999999999997</v>
      </c>
      <c r="V314" s="22"/>
      <c r="W314" s="22"/>
      <c r="X314" s="22"/>
      <c r="Y314" s="22"/>
      <c r="Z314" s="26"/>
      <c r="AA314" s="30">
        <v>15.2</v>
      </c>
      <c r="AB314" s="30">
        <v>14</v>
      </c>
      <c r="AC314" s="30">
        <v>17.2</v>
      </c>
    </row>
    <row r="315" spans="1:29" ht="18.75" x14ac:dyDescent="0.25">
      <c r="A315" s="63" t="s">
        <v>497</v>
      </c>
      <c r="B315" s="20" t="s">
        <v>498</v>
      </c>
      <c r="C315" s="21"/>
      <c r="D315" s="21"/>
      <c r="E315" s="21"/>
      <c r="F315" s="21"/>
      <c r="G315" s="21"/>
      <c r="H315" s="21"/>
      <c r="I315" s="21"/>
      <c r="J315" s="21">
        <v>30</v>
      </c>
      <c r="K315" s="21">
        <v>49.8</v>
      </c>
      <c r="L315" s="21">
        <v>3</v>
      </c>
      <c r="M315" s="21">
        <v>15</v>
      </c>
      <c r="N315" s="21">
        <v>49.1</v>
      </c>
      <c r="O315" s="21">
        <v>0.35</v>
      </c>
      <c r="P315" s="26">
        <f t="shared" si="71"/>
        <v>0.18815999999999999</v>
      </c>
      <c r="Q315" s="26">
        <f t="shared" si="70"/>
        <v>0.33216000000000001</v>
      </c>
      <c r="R315" s="26">
        <f t="shared" si="72"/>
        <v>0.38207999999999998</v>
      </c>
      <c r="S315" s="26"/>
      <c r="T315" s="26"/>
      <c r="U315" s="22"/>
      <c r="V315" s="22"/>
      <c r="W315" s="22"/>
      <c r="X315" s="22"/>
      <c r="Y315" s="22"/>
      <c r="Z315" s="26"/>
      <c r="AA315" s="31">
        <v>188.16</v>
      </c>
      <c r="AB315" s="31">
        <v>332.16</v>
      </c>
      <c r="AC315" s="31">
        <v>382.08</v>
      </c>
    </row>
    <row r="316" spans="1:29" ht="18.75" x14ac:dyDescent="0.25">
      <c r="A316" s="63"/>
      <c r="B316" s="20" t="s">
        <v>499</v>
      </c>
      <c r="C316" s="21"/>
      <c r="D316" s="21"/>
      <c r="E316" s="21"/>
      <c r="F316" s="21"/>
      <c r="G316" s="21"/>
      <c r="H316" s="21"/>
      <c r="I316" s="21"/>
      <c r="J316" s="21">
        <v>30</v>
      </c>
      <c r="K316" s="21">
        <v>49.8</v>
      </c>
      <c r="L316" s="21">
        <v>3</v>
      </c>
      <c r="M316" s="21">
        <v>15</v>
      </c>
      <c r="N316" s="21">
        <v>49.1</v>
      </c>
      <c r="O316" s="21">
        <v>0.11</v>
      </c>
      <c r="P316" s="26">
        <f t="shared" si="71"/>
        <v>8.0159999999999995E-2</v>
      </c>
      <c r="Q316" s="26">
        <f t="shared" si="70"/>
        <v>9.0719999999999995E-2</v>
      </c>
      <c r="R316" s="26">
        <f t="shared" si="72"/>
        <v>0.11472</v>
      </c>
      <c r="S316" s="26"/>
      <c r="T316" s="26"/>
      <c r="U316" s="22"/>
      <c r="V316" s="22"/>
      <c r="W316" s="22"/>
      <c r="X316" s="22"/>
      <c r="Y316" s="22"/>
      <c r="Z316" s="26"/>
      <c r="AA316" s="31">
        <v>80.16</v>
      </c>
      <c r="AB316" s="31">
        <v>90.72</v>
      </c>
      <c r="AC316" s="31">
        <v>114.72</v>
      </c>
    </row>
    <row r="317" spans="1:29" ht="18.75" x14ac:dyDescent="0.25">
      <c r="A317" s="63"/>
      <c r="B317" s="20" t="s">
        <v>500</v>
      </c>
      <c r="C317" s="21"/>
      <c r="D317" s="21"/>
      <c r="E317" s="21"/>
      <c r="F317" s="21"/>
      <c r="G317" s="21"/>
      <c r="H317" s="21"/>
      <c r="I317" s="21"/>
      <c r="J317" s="21">
        <v>30</v>
      </c>
      <c r="K317" s="21">
        <v>49.8</v>
      </c>
      <c r="L317" s="21">
        <v>3</v>
      </c>
      <c r="M317" s="21">
        <v>15</v>
      </c>
      <c r="N317" s="21">
        <v>49.1</v>
      </c>
      <c r="O317" s="21">
        <v>7.0000000000000007E-2</v>
      </c>
      <c r="P317" s="26">
        <f t="shared" si="71"/>
        <v>3.78E-2</v>
      </c>
      <c r="Q317" s="26">
        <f t="shared" ref="Q317:Q332" si="73">AB317/1000</f>
        <v>5.7779999999999998E-2</v>
      </c>
      <c r="R317" s="26">
        <f t="shared" si="72"/>
        <v>5.9760000000000001E-2</v>
      </c>
      <c r="S317" s="26"/>
      <c r="T317" s="26"/>
      <c r="U317" s="22"/>
      <c r="V317" s="22"/>
      <c r="W317" s="22"/>
      <c r="X317" s="22"/>
      <c r="Y317" s="22"/>
      <c r="Z317" s="26"/>
      <c r="AA317" s="31">
        <v>37.799999999999997</v>
      </c>
      <c r="AB317" s="31">
        <v>57.78</v>
      </c>
      <c r="AC317" s="31">
        <v>59.76</v>
      </c>
    </row>
    <row r="318" spans="1:29" ht="18.75" x14ac:dyDescent="0.25">
      <c r="A318" s="63"/>
      <c r="B318" s="20" t="s">
        <v>501</v>
      </c>
      <c r="C318" s="21"/>
      <c r="D318" s="21"/>
      <c r="E318" s="21"/>
      <c r="F318" s="21"/>
      <c r="G318" s="21"/>
      <c r="H318" s="21"/>
      <c r="I318" s="21"/>
      <c r="J318" s="21">
        <v>30</v>
      </c>
      <c r="K318" s="21">
        <v>49.8</v>
      </c>
      <c r="L318" s="21">
        <v>3</v>
      </c>
      <c r="M318" s="21">
        <v>15</v>
      </c>
      <c r="N318" s="21">
        <v>49.1</v>
      </c>
      <c r="O318" s="21">
        <v>0.16</v>
      </c>
      <c r="P318" s="26">
        <f t="shared" si="71"/>
        <v>0.13247999999999999</v>
      </c>
      <c r="Q318" s="26">
        <f t="shared" si="73"/>
        <v>0.12479999999999999</v>
      </c>
      <c r="R318" s="26">
        <f t="shared" si="72"/>
        <v>0.12576000000000001</v>
      </c>
      <c r="S318" s="26"/>
      <c r="T318" s="26"/>
      <c r="U318" s="22"/>
      <c r="V318" s="22"/>
      <c r="W318" s="22"/>
      <c r="X318" s="22"/>
      <c r="Y318" s="22"/>
      <c r="Z318" s="26"/>
      <c r="AA318" s="31">
        <v>132.47999999999999</v>
      </c>
      <c r="AB318" s="31">
        <v>124.8</v>
      </c>
      <c r="AC318" s="31">
        <v>125.76</v>
      </c>
    </row>
    <row r="319" spans="1:29" ht="18.75" x14ac:dyDescent="0.25">
      <c r="A319" s="63"/>
      <c r="B319" s="20" t="s">
        <v>502</v>
      </c>
      <c r="C319" s="21"/>
      <c r="D319" s="21"/>
      <c r="E319" s="21"/>
      <c r="F319" s="21"/>
      <c r="G319" s="21"/>
      <c r="H319" s="21"/>
      <c r="I319" s="21"/>
      <c r="J319" s="21">
        <v>30</v>
      </c>
      <c r="K319" s="21">
        <v>49.8</v>
      </c>
      <c r="L319" s="21">
        <v>3</v>
      </c>
      <c r="M319" s="21">
        <v>15</v>
      </c>
      <c r="N319" s="21">
        <v>49.1</v>
      </c>
      <c r="O319" s="21">
        <v>0.22</v>
      </c>
      <c r="P319" s="26">
        <f t="shared" si="71"/>
        <v>0.15744</v>
      </c>
      <c r="Q319" s="26">
        <f t="shared" si="73"/>
        <v>0.16703999999999999</v>
      </c>
      <c r="R319" s="26">
        <f t="shared" si="72"/>
        <v>0.15456</v>
      </c>
      <c r="S319" s="26"/>
      <c r="T319" s="26"/>
      <c r="U319" s="22">
        <f>SUM(Q315:Q319)</f>
        <v>0.77249999999999996</v>
      </c>
      <c r="V319" s="22"/>
      <c r="W319" s="22"/>
      <c r="X319" s="22"/>
      <c r="Y319" s="22"/>
      <c r="Z319" s="26"/>
      <c r="AA319" s="31">
        <v>157.44</v>
      </c>
      <c r="AB319" s="31">
        <v>167.04</v>
      </c>
      <c r="AC319" s="31">
        <v>154.56</v>
      </c>
    </row>
    <row r="320" spans="1:29" ht="18.75" x14ac:dyDescent="0.25">
      <c r="A320" s="63" t="s">
        <v>503</v>
      </c>
      <c r="B320" s="20" t="s">
        <v>504</v>
      </c>
      <c r="C320" s="21"/>
      <c r="D320" s="21"/>
      <c r="E320" s="21"/>
      <c r="F320" s="21"/>
      <c r="G320" s="21"/>
      <c r="H320" s="21"/>
      <c r="I320" s="21"/>
      <c r="J320" s="21" t="s">
        <v>135</v>
      </c>
      <c r="K320" s="21" t="s">
        <v>135</v>
      </c>
      <c r="L320" s="21">
        <v>4</v>
      </c>
      <c r="M320" s="21">
        <v>20</v>
      </c>
      <c r="N320" s="21">
        <v>49.1</v>
      </c>
      <c r="O320" s="21">
        <v>1.2</v>
      </c>
      <c r="P320" s="26">
        <f t="shared" ref="P320:P339" si="74">AA320/1000</f>
        <v>0.43775999999999998</v>
      </c>
      <c r="Q320" s="26">
        <f t="shared" si="73"/>
        <v>1.1512800000000001</v>
      </c>
      <c r="R320" s="26">
        <f t="shared" si="72"/>
        <v>1.08144</v>
      </c>
      <c r="S320" s="26"/>
      <c r="T320" s="26"/>
      <c r="U320" s="22"/>
      <c r="V320" s="22"/>
      <c r="W320" s="22"/>
      <c r="X320" s="22"/>
      <c r="Y320" s="22"/>
      <c r="Z320" s="26"/>
      <c r="AA320" s="30">
        <v>437.76</v>
      </c>
      <c r="AB320" s="30">
        <v>1151.28</v>
      </c>
      <c r="AC320" s="30">
        <v>1081.44</v>
      </c>
    </row>
    <row r="321" spans="1:29" ht="18.75" x14ac:dyDescent="0.25">
      <c r="A321" s="63"/>
      <c r="B321" s="20" t="s">
        <v>505</v>
      </c>
      <c r="C321" s="21"/>
      <c r="D321" s="21"/>
      <c r="E321" s="21"/>
      <c r="F321" s="21"/>
      <c r="G321" s="21"/>
      <c r="H321" s="21"/>
      <c r="I321" s="21"/>
      <c r="J321" s="21" t="s">
        <v>135</v>
      </c>
      <c r="K321" s="21" t="s">
        <v>135</v>
      </c>
      <c r="L321" s="21">
        <v>4</v>
      </c>
      <c r="M321" s="21">
        <v>20</v>
      </c>
      <c r="N321" s="21">
        <v>49.1</v>
      </c>
      <c r="O321" s="21">
        <v>2.35</v>
      </c>
      <c r="P321" s="26">
        <f t="shared" si="74"/>
        <v>0.91152</v>
      </c>
      <c r="Q321" s="26">
        <f t="shared" si="73"/>
        <v>1.9195199999999999</v>
      </c>
      <c r="R321" s="26">
        <f t="shared" si="72"/>
        <v>2.1477600000000003</v>
      </c>
      <c r="S321" s="26"/>
      <c r="T321" s="26"/>
      <c r="U321" s="22"/>
      <c r="V321" s="22"/>
      <c r="W321" s="22"/>
      <c r="X321" s="22"/>
      <c r="Y321" s="22"/>
      <c r="Z321" s="26"/>
      <c r="AA321" s="30">
        <v>911.52</v>
      </c>
      <c r="AB321" s="30">
        <v>1919.52</v>
      </c>
      <c r="AC321" s="30">
        <v>2147.7600000000002</v>
      </c>
    </row>
    <row r="322" spans="1:29" ht="18.75" x14ac:dyDescent="0.25">
      <c r="A322" s="63"/>
      <c r="B322" s="20" t="s">
        <v>506</v>
      </c>
      <c r="C322" s="21"/>
      <c r="D322" s="21"/>
      <c r="E322" s="21"/>
      <c r="F322" s="21"/>
      <c r="G322" s="21"/>
      <c r="H322" s="21"/>
      <c r="I322" s="21"/>
      <c r="J322" s="21" t="s">
        <v>135</v>
      </c>
      <c r="K322" s="21" t="s">
        <v>135</v>
      </c>
      <c r="L322" s="21">
        <v>4</v>
      </c>
      <c r="M322" s="21">
        <v>20</v>
      </c>
      <c r="N322" s="21">
        <v>49.1</v>
      </c>
      <c r="O322" s="21">
        <v>1.56</v>
      </c>
      <c r="P322" s="26">
        <f t="shared" si="74"/>
        <v>0.49487999999999999</v>
      </c>
      <c r="Q322" s="26">
        <f t="shared" si="73"/>
        <v>0.93696000000000002</v>
      </c>
      <c r="R322" s="26">
        <f t="shared" si="72"/>
        <v>0.96575999999999995</v>
      </c>
      <c r="S322" s="26"/>
      <c r="T322" s="26"/>
      <c r="U322" s="22"/>
      <c r="V322" s="22"/>
      <c r="W322" s="22"/>
      <c r="X322" s="22"/>
      <c r="Y322" s="22"/>
      <c r="Z322" s="26"/>
      <c r="AA322" s="30">
        <v>494.88</v>
      </c>
      <c r="AB322" s="30">
        <v>936.96</v>
      </c>
      <c r="AC322" s="30">
        <v>965.76</v>
      </c>
    </row>
    <row r="323" spans="1:29" ht="18.75" x14ac:dyDescent="0.25">
      <c r="A323" s="63"/>
      <c r="B323" s="20" t="s">
        <v>507</v>
      </c>
      <c r="C323" s="21"/>
      <c r="D323" s="21"/>
      <c r="E323" s="21"/>
      <c r="F323" s="21"/>
      <c r="G323" s="21"/>
      <c r="H323" s="21"/>
      <c r="I323" s="21"/>
      <c r="J323" s="21" t="s">
        <v>135</v>
      </c>
      <c r="K323" s="21" t="s">
        <v>135</v>
      </c>
      <c r="L323" s="21">
        <v>4</v>
      </c>
      <c r="M323" s="21">
        <v>20</v>
      </c>
      <c r="N323" s="21">
        <v>49.1</v>
      </c>
      <c r="O323" s="21">
        <v>0.44</v>
      </c>
      <c r="P323" s="26">
        <f t="shared" si="74"/>
        <v>0.48168</v>
      </c>
      <c r="Q323" s="26">
        <f t="shared" si="73"/>
        <v>0.41039999999999999</v>
      </c>
      <c r="R323" s="26">
        <f t="shared" si="72"/>
        <v>0.38304000000000005</v>
      </c>
      <c r="S323" s="26"/>
      <c r="T323" s="26"/>
      <c r="U323" s="22"/>
      <c r="V323" s="22"/>
      <c r="W323" s="22"/>
      <c r="X323" s="22"/>
      <c r="Y323" s="22"/>
      <c r="Z323" s="26"/>
      <c r="AA323" s="30">
        <v>481.68</v>
      </c>
      <c r="AB323" s="30">
        <v>410.4</v>
      </c>
      <c r="AC323" s="30">
        <v>383.04</v>
      </c>
    </row>
    <row r="324" spans="1:29" ht="18.75" x14ac:dyDescent="0.25">
      <c r="A324" s="63"/>
      <c r="B324" s="20" t="s">
        <v>508</v>
      </c>
      <c r="C324" s="21"/>
      <c r="D324" s="21"/>
      <c r="E324" s="21"/>
      <c r="F324" s="21"/>
      <c r="G324" s="21"/>
      <c r="H324" s="21"/>
      <c r="I324" s="21"/>
      <c r="J324" s="21" t="s">
        <v>135</v>
      </c>
      <c r="K324" s="21" t="s">
        <v>135</v>
      </c>
      <c r="L324" s="21">
        <v>4</v>
      </c>
      <c r="M324" s="21">
        <v>20</v>
      </c>
      <c r="N324" s="21">
        <v>49.1</v>
      </c>
      <c r="O324" s="21">
        <v>0.89</v>
      </c>
      <c r="P324" s="26">
        <f t="shared" si="74"/>
        <v>0.40823999999999999</v>
      </c>
      <c r="Q324" s="26">
        <f t="shared" si="73"/>
        <v>1.0042800000000001</v>
      </c>
      <c r="R324" s="26">
        <f t="shared" si="72"/>
        <v>0.80232000000000003</v>
      </c>
      <c r="S324" s="26"/>
      <c r="T324" s="26"/>
      <c r="U324" s="22"/>
      <c r="V324" s="22"/>
      <c r="W324" s="22"/>
      <c r="X324" s="22"/>
      <c r="Y324" s="22"/>
      <c r="Z324" s="26"/>
      <c r="AA324" s="30">
        <v>408.24</v>
      </c>
      <c r="AB324" s="30">
        <v>1004.28</v>
      </c>
      <c r="AC324" s="30">
        <v>802.32</v>
      </c>
    </row>
    <row r="325" spans="1:29" ht="18.75" x14ac:dyDescent="0.25">
      <c r="A325" s="63"/>
      <c r="B325" s="20" t="s">
        <v>509</v>
      </c>
      <c r="C325" s="21"/>
      <c r="D325" s="21"/>
      <c r="E325" s="21"/>
      <c r="F325" s="21"/>
      <c r="G325" s="21"/>
      <c r="H325" s="21"/>
      <c r="I325" s="21"/>
      <c r="J325" s="21" t="s">
        <v>135</v>
      </c>
      <c r="K325" s="21" t="s">
        <v>135</v>
      </c>
      <c r="L325" s="21">
        <v>4</v>
      </c>
      <c r="M325" s="21">
        <v>20</v>
      </c>
      <c r="N325" s="21">
        <v>49.1</v>
      </c>
      <c r="O325" s="21">
        <v>0.36</v>
      </c>
      <c r="P325" s="26">
        <f t="shared" si="74"/>
        <v>0.13536000000000001</v>
      </c>
      <c r="Q325" s="26">
        <f t="shared" si="73"/>
        <v>0.36792000000000002</v>
      </c>
      <c r="R325" s="26">
        <f t="shared" si="72"/>
        <v>0.30384</v>
      </c>
      <c r="S325" s="26"/>
      <c r="T325" s="26"/>
      <c r="U325" s="22"/>
      <c r="V325" s="22"/>
      <c r="W325" s="22"/>
      <c r="X325" s="22"/>
      <c r="Y325" s="22"/>
      <c r="Z325" s="26"/>
      <c r="AA325" s="30">
        <v>135.36000000000001</v>
      </c>
      <c r="AB325" s="30">
        <v>367.92</v>
      </c>
      <c r="AC325" s="30">
        <v>303.83999999999997</v>
      </c>
    </row>
    <row r="326" spans="1:29" ht="18.75" x14ac:dyDescent="0.25">
      <c r="A326" s="63"/>
      <c r="B326" s="20" t="s">
        <v>510</v>
      </c>
      <c r="C326" s="21"/>
      <c r="D326" s="21"/>
      <c r="E326" s="21"/>
      <c r="F326" s="21"/>
      <c r="G326" s="21"/>
      <c r="H326" s="21"/>
      <c r="I326" s="21"/>
      <c r="J326" s="21" t="s">
        <v>135</v>
      </c>
      <c r="K326" s="21" t="s">
        <v>135</v>
      </c>
      <c r="L326" s="21">
        <v>4</v>
      </c>
      <c r="M326" s="21">
        <v>20</v>
      </c>
      <c r="N326" s="21">
        <v>49.1</v>
      </c>
      <c r="O326" s="21">
        <v>1.74</v>
      </c>
      <c r="P326" s="26">
        <f t="shared" si="74"/>
        <v>0.58367999999999998</v>
      </c>
      <c r="Q326" s="26">
        <f t="shared" si="73"/>
        <v>1.3564799999999999</v>
      </c>
      <c r="R326" s="26">
        <f t="shared" si="72"/>
        <v>1.0953599999999999</v>
      </c>
      <c r="S326" s="26"/>
      <c r="T326" s="26"/>
      <c r="U326" s="22"/>
      <c r="V326" s="22"/>
      <c r="W326" s="22"/>
      <c r="X326" s="22"/>
      <c r="Y326" s="22"/>
      <c r="Z326" s="26"/>
      <c r="AA326" s="30">
        <v>583.67999999999995</v>
      </c>
      <c r="AB326" s="30">
        <v>1356.48</v>
      </c>
      <c r="AC326" s="30">
        <v>1095.3599999999999</v>
      </c>
    </row>
    <row r="327" spans="1:29" ht="18.75" x14ac:dyDescent="0.25">
      <c r="A327" s="63"/>
      <c r="B327" s="20" t="s">
        <v>511</v>
      </c>
      <c r="C327" s="21"/>
      <c r="D327" s="21"/>
      <c r="E327" s="21"/>
      <c r="F327" s="21"/>
      <c r="G327" s="21"/>
      <c r="H327" s="21"/>
      <c r="I327" s="21"/>
      <c r="J327" s="21" t="s">
        <v>135</v>
      </c>
      <c r="K327" s="21" t="s">
        <v>135</v>
      </c>
      <c r="L327" s="21">
        <v>4</v>
      </c>
      <c r="M327" s="21">
        <v>20</v>
      </c>
      <c r="N327" s="21">
        <v>49.1</v>
      </c>
      <c r="O327" s="21">
        <v>1.57</v>
      </c>
      <c r="P327" s="26">
        <f t="shared" si="74"/>
        <v>0.46560000000000001</v>
      </c>
      <c r="Q327" s="26">
        <f t="shared" si="73"/>
        <v>1.3526400000000001</v>
      </c>
      <c r="R327" s="26">
        <f t="shared" si="72"/>
        <v>1.1807999999999998</v>
      </c>
      <c r="S327" s="26"/>
      <c r="T327" s="26"/>
      <c r="U327" s="22"/>
      <c r="V327" s="22"/>
      <c r="W327" s="22"/>
      <c r="X327" s="22"/>
      <c r="Y327" s="22"/>
      <c r="Z327" s="26"/>
      <c r="AA327" s="30">
        <v>465.6</v>
      </c>
      <c r="AB327" s="30">
        <v>1352.64</v>
      </c>
      <c r="AC327" s="30">
        <v>1180.8</v>
      </c>
    </row>
    <row r="328" spans="1:29" ht="18.75" x14ac:dyDescent="0.25">
      <c r="A328" s="63"/>
      <c r="B328" s="20" t="s">
        <v>512</v>
      </c>
      <c r="C328" s="21"/>
      <c r="D328" s="21"/>
      <c r="E328" s="21"/>
      <c r="F328" s="21"/>
      <c r="G328" s="21"/>
      <c r="H328" s="21"/>
      <c r="I328" s="21"/>
      <c r="J328" s="21" t="s">
        <v>135</v>
      </c>
      <c r="K328" s="21" t="s">
        <v>135</v>
      </c>
      <c r="L328" s="21">
        <v>4</v>
      </c>
      <c r="M328" s="21">
        <v>20</v>
      </c>
      <c r="N328" s="21">
        <v>49.1</v>
      </c>
      <c r="O328" s="21">
        <v>0.94</v>
      </c>
      <c r="P328" s="26">
        <f t="shared" si="74"/>
        <v>0.93167999999999995</v>
      </c>
      <c r="Q328" s="26">
        <f t="shared" si="73"/>
        <v>1.8986400000000001</v>
      </c>
      <c r="R328" s="26">
        <f t="shared" si="72"/>
        <v>1.9634400000000001</v>
      </c>
      <c r="S328" s="26"/>
      <c r="T328" s="26"/>
      <c r="U328" s="22"/>
      <c r="V328" s="22"/>
      <c r="W328" s="22"/>
      <c r="X328" s="22"/>
      <c r="Y328" s="22"/>
      <c r="Z328" s="26"/>
      <c r="AA328" s="30">
        <v>931.68</v>
      </c>
      <c r="AB328" s="30">
        <v>1898.64</v>
      </c>
      <c r="AC328" s="30">
        <v>1963.44</v>
      </c>
    </row>
    <row r="329" spans="1:29" ht="18.75" x14ac:dyDescent="0.25">
      <c r="A329" s="63"/>
      <c r="B329" s="20" t="s">
        <v>513</v>
      </c>
      <c r="C329" s="21"/>
      <c r="D329" s="21"/>
      <c r="E329" s="21"/>
      <c r="F329" s="21"/>
      <c r="G329" s="21"/>
      <c r="H329" s="21"/>
      <c r="I329" s="21"/>
      <c r="J329" s="21" t="s">
        <v>135</v>
      </c>
      <c r="K329" s="21" t="s">
        <v>135</v>
      </c>
      <c r="L329" s="21">
        <v>4</v>
      </c>
      <c r="M329" s="21">
        <v>20</v>
      </c>
      <c r="N329" s="21">
        <v>49.1</v>
      </c>
      <c r="O329" s="21">
        <v>0.19</v>
      </c>
      <c r="P329" s="26">
        <f t="shared" si="74"/>
        <v>2.256E-2</v>
      </c>
      <c r="Q329" s="26">
        <f t="shared" si="73"/>
        <v>5.3280000000000001E-2</v>
      </c>
      <c r="R329" s="26">
        <f t="shared" si="72"/>
        <v>5.7119999999999997E-2</v>
      </c>
      <c r="S329" s="26"/>
      <c r="T329" s="26"/>
      <c r="U329" s="22"/>
      <c r="V329" s="22"/>
      <c r="W329" s="22"/>
      <c r="X329" s="22"/>
      <c r="Y329" s="22"/>
      <c r="Z329" s="26"/>
      <c r="AA329" s="30">
        <v>22.56</v>
      </c>
      <c r="AB329" s="30">
        <v>53.28</v>
      </c>
      <c r="AC329" s="30">
        <v>57.12</v>
      </c>
    </row>
    <row r="330" spans="1:29" ht="18.75" x14ac:dyDescent="0.25">
      <c r="A330" s="63"/>
      <c r="B330" s="20" t="s">
        <v>514</v>
      </c>
      <c r="C330" s="21"/>
      <c r="D330" s="21"/>
      <c r="E330" s="21"/>
      <c r="F330" s="21"/>
      <c r="G330" s="21"/>
      <c r="H330" s="21"/>
      <c r="I330" s="21"/>
      <c r="J330" s="21" t="s">
        <v>135</v>
      </c>
      <c r="K330" s="21" t="s">
        <v>135</v>
      </c>
      <c r="L330" s="21">
        <v>4</v>
      </c>
      <c r="M330" s="21">
        <v>20</v>
      </c>
      <c r="N330" s="21">
        <v>49.1</v>
      </c>
      <c r="O330" s="21">
        <v>0</v>
      </c>
      <c r="P330" s="26">
        <f t="shared" si="74"/>
        <v>0</v>
      </c>
      <c r="Q330" s="26">
        <f t="shared" si="73"/>
        <v>0</v>
      </c>
      <c r="R330" s="26">
        <f t="shared" si="72"/>
        <v>-4.7999999999999996E-4</v>
      </c>
      <c r="S330" s="26"/>
      <c r="T330" s="26"/>
      <c r="U330" s="22"/>
      <c r="V330" s="22"/>
      <c r="W330" s="22"/>
      <c r="X330" s="22"/>
      <c r="Y330" s="22"/>
      <c r="Z330" s="26"/>
      <c r="AA330" s="30">
        <v>0</v>
      </c>
      <c r="AB330" s="30">
        <v>0</v>
      </c>
      <c r="AC330" s="30">
        <v>-0.48</v>
      </c>
    </row>
    <row r="331" spans="1:29" ht="18.75" x14ac:dyDescent="0.25">
      <c r="A331" s="63"/>
      <c r="B331" s="20" t="s">
        <v>515</v>
      </c>
      <c r="C331" s="21"/>
      <c r="D331" s="21"/>
      <c r="E331" s="21"/>
      <c r="F331" s="21"/>
      <c r="G331" s="21"/>
      <c r="H331" s="21"/>
      <c r="I331" s="21"/>
      <c r="J331" s="21" t="s">
        <v>135</v>
      </c>
      <c r="K331" s="21" t="s">
        <v>135</v>
      </c>
      <c r="L331" s="21">
        <v>4</v>
      </c>
      <c r="M331" s="21">
        <v>20</v>
      </c>
      <c r="N331" s="21">
        <v>49.1</v>
      </c>
      <c r="O331" s="21">
        <v>0</v>
      </c>
      <c r="P331" s="26">
        <f t="shared" si="74"/>
        <v>4.7999999999999996E-4</v>
      </c>
      <c r="Q331" s="26">
        <f t="shared" si="73"/>
        <v>0</v>
      </c>
      <c r="R331" s="26">
        <f t="shared" si="72"/>
        <v>4.7999999999999996E-4</v>
      </c>
      <c r="S331" s="26"/>
      <c r="T331" s="26"/>
      <c r="U331" s="22"/>
      <c r="V331" s="22"/>
      <c r="W331" s="22"/>
      <c r="X331" s="22"/>
      <c r="Y331" s="22"/>
      <c r="Z331" s="26"/>
      <c r="AA331" s="30">
        <v>0.48</v>
      </c>
      <c r="AB331" s="30">
        <v>0</v>
      </c>
      <c r="AC331" s="30">
        <v>0.48</v>
      </c>
    </row>
    <row r="332" spans="1:29" ht="18.75" x14ac:dyDescent="0.25">
      <c r="A332" s="63"/>
      <c r="B332" s="20" t="s">
        <v>516</v>
      </c>
      <c r="C332" s="21"/>
      <c r="D332" s="21"/>
      <c r="E332" s="21"/>
      <c r="F332" s="21"/>
      <c r="G332" s="21"/>
      <c r="H332" s="21"/>
      <c r="I332" s="21"/>
      <c r="J332" s="21" t="s">
        <v>135</v>
      </c>
      <c r="K332" s="21" t="s">
        <v>135</v>
      </c>
      <c r="L332" s="21">
        <v>4</v>
      </c>
      <c r="M332" s="21">
        <v>20</v>
      </c>
      <c r="N332" s="21">
        <v>49.1</v>
      </c>
      <c r="O332" s="21">
        <v>2.11</v>
      </c>
      <c r="P332" s="26">
        <f t="shared" si="74"/>
        <v>0.74399999999999999</v>
      </c>
      <c r="Q332" s="26">
        <f t="shared" si="73"/>
        <v>1.57152</v>
      </c>
      <c r="R332" s="26">
        <f t="shared" si="72"/>
        <v>1.5638399999999999</v>
      </c>
      <c r="S332" s="26"/>
      <c r="T332" s="26"/>
      <c r="U332" s="22"/>
      <c r="V332" s="22"/>
      <c r="W332" s="22"/>
      <c r="X332" s="22"/>
      <c r="Y332" s="22"/>
      <c r="Z332" s="26"/>
      <c r="AA332" s="30">
        <v>744</v>
      </c>
      <c r="AB332" s="30">
        <v>1571.52</v>
      </c>
      <c r="AC332" s="30">
        <v>1563.84</v>
      </c>
    </row>
    <row r="333" spans="1:29" ht="18.75" x14ac:dyDescent="0.25">
      <c r="A333" s="63"/>
      <c r="B333" s="20" t="s">
        <v>517</v>
      </c>
      <c r="C333" s="21"/>
      <c r="D333" s="21"/>
      <c r="E333" s="21"/>
      <c r="F333" s="21"/>
      <c r="G333" s="21"/>
      <c r="H333" s="21"/>
      <c r="I333" s="21"/>
      <c r="J333" s="21" t="s">
        <v>135</v>
      </c>
      <c r="K333" s="21" t="s">
        <v>135</v>
      </c>
      <c r="L333" s="21">
        <v>4</v>
      </c>
      <c r="M333" s="21">
        <v>20</v>
      </c>
      <c r="N333" s="21">
        <v>49.1</v>
      </c>
      <c r="O333" s="21">
        <v>0.26</v>
      </c>
      <c r="P333" s="26">
        <f t="shared" si="74"/>
        <v>0.246</v>
      </c>
      <c r="Q333" s="26">
        <f t="shared" ref="Q333:Q339" si="75">AB333/1000</f>
        <v>0.26639999999999997</v>
      </c>
      <c r="R333" s="26">
        <f t="shared" si="72"/>
        <v>0.27300000000000002</v>
      </c>
      <c r="S333" s="26"/>
      <c r="T333" s="26"/>
      <c r="U333" s="22"/>
      <c r="V333" s="22"/>
      <c r="W333" s="22"/>
      <c r="X333" s="22"/>
      <c r="Y333" s="22"/>
      <c r="Z333" s="26"/>
      <c r="AA333" s="30">
        <v>246</v>
      </c>
      <c r="AB333" s="30">
        <v>266.39999999999998</v>
      </c>
      <c r="AC333" s="30">
        <v>273</v>
      </c>
    </row>
    <row r="334" spans="1:29" ht="18.75" x14ac:dyDescent="0.25">
      <c r="A334" s="63"/>
      <c r="B334" s="20" t="s">
        <v>518</v>
      </c>
      <c r="C334" s="21"/>
      <c r="D334" s="21"/>
      <c r="E334" s="21"/>
      <c r="F334" s="21"/>
      <c r="G334" s="21"/>
      <c r="H334" s="21"/>
      <c r="I334" s="21"/>
      <c r="J334" s="21" t="s">
        <v>135</v>
      </c>
      <c r="K334" s="21" t="s">
        <v>135</v>
      </c>
      <c r="L334" s="21">
        <v>4</v>
      </c>
      <c r="M334" s="21">
        <v>20</v>
      </c>
      <c r="N334" s="21">
        <v>49.1</v>
      </c>
      <c r="O334" s="21">
        <v>0.34</v>
      </c>
      <c r="P334" s="26">
        <f t="shared" si="74"/>
        <v>0.27239999999999998</v>
      </c>
      <c r="Q334" s="26">
        <f t="shared" si="75"/>
        <v>0.40379999999999999</v>
      </c>
      <c r="R334" s="26">
        <f t="shared" si="72"/>
        <v>0.51300000000000001</v>
      </c>
      <c r="S334" s="26"/>
      <c r="T334" s="26"/>
      <c r="U334" s="22"/>
      <c r="V334" s="22"/>
      <c r="W334" s="22"/>
      <c r="X334" s="22"/>
      <c r="Y334" s="22"/>
      <c r="Z334" s="26"/>
      <c r="AA334" s="30">
        <v>272.39999999999998</v>
      </c>
      <c r="AB334" s="30">
        <v>403.8</v>
      </c>
      <c r="AC334" s="30">
        <v>513</v>
      </c>
    </row>
    <row r="335" spans="1:29" ht="18.75" x14ac:dyDescent="0.25">
      <c r="A335" s="63"/>
      <c r="B335" s="20" t="s">
        <v>519</v>
      </c>
      <c r="C335" s="21"/>
      <c r="D335" s="21"/>
      <c r="E335" s="21"/>
      <c r="F335" s="21"/>
      <c r="G335" s="21"/>
      <c r="H335" s="21"/>
      <c r="I335" s="21"/>
      <c r="J335" s="21" t="s">
        <v>135</v>
      </c>
      <c r="K335" s="21" t="s">
        <v>135</v>
      </c>
      <c r="L335" s="21">
        <v>4</v>
      </c>
      <c r="M335" s="21">
        <v>20</v>
      </c>
      <c r="N335" s="21">
        <v>49.1</v>
      </c>
      <c r="O335" s="21">
        <v>0.28000000000000003</v>
      </c>
      <c r="P335" s="26">
        <f t="shared" si="74"/>
        <v>-5.9999999999999995E-4</v>
      </c>
      <c r="Q335" s="26">
        <f t="shared" si="75"/>
        <v>-5.9999999999999995E-4</v>
      </c>
      <c r="R335" s="26">
        <f t="shared" si="72"/>
        <v>-5.9999999999999995E-4</v>
      </c>
      <c r="S335" s="26"/>
      <c r="T335" s="26"/>
      <c r="U335" s="22"/>
      <c r="V335" s="22"/>
      <c r="W335" s="22"/>
      <c r="X335" s="22"/>
      <c r="Y335" s="22"/>
      <c r="Z335" s="26"/>
      <c r="AA335" s="30">
        <v>-0.6</v>
      </c>
      <c r="AB335" s="30">
        <v>-0.6</v>
      </c>
      <c r="AC335" s="30">
        <v>-0.6</v>
      </c>
    </row>
    <row r="336" spans="1:29" ht="18.75" x14ac:dyDescent="0.25">
      <c r="A336" s="63"/>
      <c r="B336" s="20" t="s">
        <v>520</v>
      </c>
      <c r="C336" s="21"/>
      <c r="D336" s="21"/>
      <c r="E336" s="21"/>
      <c r="F336" s="21"/>
      <c r="G336" s="21"/>
      <c r="H336" s="21"/>
      <c r="I336" s="21"/>
      <c r="J336" s="21" t="s">
        <v>135</v>
      </c>
      <c r="K336" s="21" t="s">
        <v>135</v>
      </c>
      <c r="L336" s="21">
        <v>4</v>
      </c>
      <c r="M336" s="21">
        <v>20</v>
      </c>
      <c r="N336" s="21">
        <v>49.1</v>
      </c>
      <c r="O336" s="21">
        <v>0</v>
      </c>
      <c r="P336" s="26">
        <f t="shared" si="74"/>
        <v>4.9200000000000001E-2</v>
      </c>
      <c r="Q336" s="26">
        <f t="shared" si="75"/>
        <v>0.06</v>
      </c>
      <c r="R336" s="26">
        <f t="shared" si="72"/>
        <v>0.1026</v>
      </c>
      <c r="S336" s="26"/>
      <c r="T336" s="26"/>
      <c r="U336" s="22"/>
      <c r="V336" s="22"/>
      <c r="W336" s="22"/>
      <c r="X336" s="22"/>
      <c r="Y336" s="22"/>
      <c r="Z336" s="26"/>
      <c r="AA336" s="30">
        <v>49.2</v>
      </c>
      <c r="AB336" s="30">
        <v>60</v>
      </c>
      <c r="AC336" s="30">
        <v>102.6</v>
      </c>
    </row>
    <row r="337" spans="1:29" ht="18.75" x14ac:dyDescent="0.25">
      <c r="A337" s="63"/>
      <c r="B337" s="20" t="s">
        <v>521</v>
      </c>
      <c r="C337" s="21"/>
      <c r="D337" s="21"/>
      <c r="E337" s="21"/>
      <c r="F337" s="21"/>
      <c r="G337" s="21"/>
      <c r="H337" s="21"/>
      <c r="I337" s="21"/>
      <c r="J337" s="21" t="s">
        <v>135</v>
      </c>
      <c r="K337" s="21" t="s">
        <v>135</v>
      </c>
      <c r="L337" s="21">
        <v>4</v>
      </c>
      <c r="M337" s="21">
        <v>20</v>
      </c>
      <c r="N337" s="21">
        <v>49.1</v>
      </c>
      <c r="O337" s="21">
        <v>0.1</v>
      </c>
      <c r="P337" s="26">
        <f t="shared" si="74"/>
        <v>0.22619999999999998</v>
      </c>
      <c r="Q337" s="26">
        <f t="shared" si="75"/>
        <v>0.2802</v>
      </c>
      <c r="R337" s="26">
        <f t="shared" si="72"/>
        <v>0.36839999999999995</v>
      </c>
      <c r="S337" s="26"/>
      <c r="T337" s="26"/>
      <c r="U337" s="22">
        <f>SUM(Q320:Q337)</f>
        <v>13.032720000000001</v>
      </c>
      <c r="V337" s="22"/>
      <c r="W337" s="22"/>
      <c r="X337" s="22"/>
      <c r="Y337" s="22"/>
      <c r="Z337" s="26"/>
      <c r="AA337" s="30">
        <v>226.2</v>
      </c>
      <c r="AB337" s="30">
        <v>280.2</v>
      </c>
      <c r="AC337" s="30">
        <v>368.4</v>
      </c>
    </row>
    <row r="338" spans="1:29" ht="18.75" x14ac:dyDescent="0.25">
      <c r="A338" s="63" t="s">
        <v>378</v>
      </c>
      <c r="B338" s="20" t="s">
        <v>522</v>
      </c>
      <c r="C338" s="21"/>
      <c r="D338" s="21"/>
      <c r="E338" s="21"/>
      <c r="F338" s="21"/>
      <c r="G338" s="21"/>
      <c r="H338" s="21"/>
      <c r="I338" s="21"/>
      <c r="J338" s="21">
        <v>30</v>
      </c>
      <c r="K338" s="21">
        <v>49.8</v>
      </c>
      <c r="L338" s="21">
        <v>4</v>
      </c>
      <c r="M338" s="21">
        <v>20</v>
      </c>
      <c r="N338" s="21">
        <v>49.1</v>
      </c>
      <c r="O338" s="21">
        <v>0.04</v>
      </c>
      <c r="P338" s="26">
        <f t="shared" si="74"/>
        <v>1.6800000000000002E-2</v>
      </c>
      <c r="Q338" s="26">
        <f t="shared" si="75"/>
        <v>1.6800000000000002E-2</v>
      </c>
      <c r="R338" s="26">
        <f t="shared" si="72"/>
        <v>1.6800000000000002E-2</v>
      </c>
      <c r="S338" s="26"/>
      <c r="T338" s="26"/>
      <c r="U338" s="22"/>
      <c r="V338" s="22"/>
      <c r="W338" s="22"/>
      <c r="X338" s="22"/>
      <c r="Y338" s="22"/>
      <c r="Z338" s="26"/>
      <c r="AA338" s="31">
        <v>16.8</v>
      </c>
      <c r="AB338" s="31">
        <v>16.8</v>
      </c>
      <c r="AC338" s="31">
        <v>16.8</v>
      </c>
    </row>
    <row r="339" spans="1:29" ht="18.75" x14ac:dyDescent="0.25">
      <c r="A339" s="63"/>
      <c r="B339" s="20" t="s">
        <v>523</v>
      </c>
      <c r="C339" s="21"/>
      <c r="D339" s="21"/>
      <c r="E339" s="21"/>
      <c r="F339" s="21"/>
      <c r="G339" s="21"/>
      <c r="H339" s="21"/>
      <c r="I339" s="21"/>
      <c r="J339" s="21">
        <v>30</v>
      </c>
      <c r="K339" s="21">
        <v>49.8</v>
      </c>
      <c r="L339" s="21">
        <v>4</v>
      </c>
      <c r="M339" s="21">
        <v>20</v>
      </c>
      <c r="N339" s="21">
        <v>49.1</v>
      </c>
      <c r="O339" s="21">
        <v>0</v>
      </c>
      <c r="P339" s="26">
        <f t="shared" si="74"/>
        <v>-2.1000000000000003E-3</v>
      </c>
      <c r="Q339" s="26">
        <f t="shared" si="75"/>
        <v>-2.1000000000000003E-3</v>
      </c>
      <c r="R339" s="26">
        <f t="shared" si="72"/>
        <v>-2.1000000000000003E-3</v>
      </c>
      <c r="S339" s="26"/>
      <c r="T339" s="26"/>
      <c r="U339" s="22">
        <f>Q338+Q339</f>
        <v>1.4700000000000001E-2</v>
      </c>
      <c r="V339" s="22"/>
      <c r="W339" s="22"/>
      <c r="X339" s="22"/>
      <c r="Y339" s="22"/>
      <c r="Z339" s="26"/>
      <c r="AA339" s="31">
        <v>-2.1</v>
      </c>
      <c r="AB339" s="31">
        <v>-2.1</v>
      </c>
      <c r="AC339" s="31">
        <v>-2.1</v>
      </c>
    </row>
    <row r="340" spans="1:29" ht="18.75" x14ac:dyDescent="0.25">
      <c r="A340" s="63" t="s">
        <v>237</v>
      </c>
      <c r="B340" s="20" t="s">
        <v>524</v>
      </c>
      <c r="C340" s="21"/>
      <c r="D340" s="21"/>
      <c r="E340" s="21"/>
      <c r="F340" s="21"/>
      <c r="G340" s="21"/>
      <c r="H340" s="21"/>
      <c r="I340" s="21"/>
      <c r="J340" s="21">
        <v>60</v>
      </c>
      <c r="K340" s="21">
        <v>49.8</v>
      </c>
      <c r="L340" s="21">
        <v>5</v>
      </c>
      <c r="M340" s="21">
        <v>25</v>
      </c>
      <c r="N340" s="21">
        <v>49.1</v>
      </c>
      <c r="O340" s="21">
        <v>1.03</v>
      </c>
      <c r="P340" s="26">
        <f t="shared" ref="P340:P349" si="76">AA340/1000</f>
        <v>-1.89E-2</v>
      </c>
      <c r="Q340" s="26">
        <f t="shared" ref="Q340:Q343" si="77">AB340/1000</f>
        <v>4.2000000000000003E-2</v>
      </c>
      <c r="R340" s="26">
        <f t="shared" si="72"/>
        <v>0.1071</v>
      </c>
      <c r="S340" s="26"/>
      <c r="T340" s="26"/>
      <c r="U340" s="22"/>
      <c r="V340" s="22"/>
      <c r="W340" s="22"/>
      <c r="X340" s="22"/>
      <c r="Y340" s="22"/>
      <c r="Z340" s="26"/>
      <c r="AA340" s="31">
        <v>-18.899999999999999</v>
      </c>
      <c r="AB340" s="31">
        <v>42</v>
      </c>
      <c r="AC340" s="31">
        <v>107.1</v>
      </c>
    </row>
    <row r="341" spans="1:29" ht="18.75" x14ac:dyDescent="0.25">
      <c r="A341" s="63"/>
      <c r="B341" s="20" t="s">
        <v>525</v>
      </c>
      <c r="C341" s="21"/>
      <c r="D341" s="21"/>
      <c r="E341" s="21"/>
      <c r="F341" s="21"/>
      <c r="G341" s="21"/>
      <c r="H341" s="21"/>
      <c r="I341" s="21"/>
      <c r="J341" s="21">
        <v>60</v>
      </c>
      <c r="K341" s="21">
        <v>49.8</v>
      </c>
      <c r="L341" s="21">
        <v>5</v>
      </c>
      <c r="M341" s="21">
        <v>25</v>
      </c>
      <c r="N341" s="21">
        <v>49.1</v>
      </c>
      <c r="O341" s="21">
        <v>5.56</v>
      </c>
      <c r="P341" s="26">
        <f t="shared" si="76"/>
        <v>3.4104000000000001</v>
      </c>
      <c r="Q341" s="26">
        <f t="shared" si="77"/>
        <v>5.4893999999999998</v>
      </c>
      <c r="R341" s="26">
        <f t="shared" si="72"/>
        <v>5.6153999999999993</v>
      </c>
      <c r="S341" s="26"/>
      <c r="T341" s="26"/>
      <c r="U341" s="22"/>
      <c r="V341" s="22"/>
      <c r="W341" s="22"/>
      <c r="X341" s="22"/>
      <c r="Y341" s="22"/>
      <c r="Z341" s="26"/>
      <c r="AA341" s="31">
        <v>3410.4</v>
      </c>
      <c r="AB341" s="31">
        <v>5489.4</v>
      </c>
      <c r="AC341" s="31">
        <v>5615.4</v>
      </c>
    </row>
    <row r="342" spans="1:29" ht="18.75" x14ac:dyDescent="0.25">
      <c r="A342" s="63"/>
      <c r="B342" s="20" t="s">
        <v>526</v>
      </c>
      <c r="C342" s="21"/>
      <c r="D342" s="21"/>
      <c r="E342" s="21"/>
      <c r="F342" s="21"/>
      <c r="G342" s="21"/>
      <c r="H342" s="21"/>
      <c r="I342" s="21"/>
      <c r="J342" s="21">
        <v>60</v>
      </c>
      <c r="K342" s="21">
        <v>49.8</v>
      </c>
      <c r="L342" s="21">
        <v>5</v>
      </c>
      <c r="M342" s="21">
        <v>25</v>
      </c>
      <c r="N342" s="21">
        <v>49.1</v>
      </c>
      <c r="O342" s="21">
        <v>5.29</v>
      </c>
      <c r="P342" s="26">
        <f t="shared" si="76"/>
        <v>2.0888</v>
      </c>
      <c r="Q342" s="26">
        <f t="shared" si="77"/>
        <v>3.8835999999999999</v>
      </c>
      <c r="R342" s="26">
        <f t="shared" si="72"/>
        <v>4.0404</v>
      </c>
      <c r="S342" s="26"/>
      <c r="T342" s="26"/>
      <c r="U342" s="22"/>
      <c r="V342" s="22"/>
      <c r="W342" s="22"/>
      <c r="X342" s="22"/>
      <c r="Y342" s="22"/>
      <c r="Z342" s="26"/>
      <c r="AA342" s="31">
        <v>2088.8000000000002</v>
      </c>
      <c r="AB342" s="31">
        <v>3883.6</v>
      </c>
      <c r="AC342" s="31">
        <v>4040.4</v>
      </c>
    </row>
    <row r="343" spans="1:29" ht="18.75" x14ac:dyDescent="0.25">
      <c r="A343" s="63"/>
      <c r="B343" s="20" t="s">
        <v>527</v>
      </c>
      <c r="C343" s="21"/>
      <c r="D343" s="21"/>
      <c r="E343" s="21"/>
      <c r="F343" s="21"/>
      <c r="G343" s="21"/>
      <c r="H343" s="21"/>
      <c r="I343" s="21"/>
      <c r="J343" s="21">
        <v>60</v>
      </c>
      <c r="K343" s="21">
        <v>49.8</v>
      </c>
      <c r="L343" s="21">
        <v>5</v>
      </c>
      <c r="M343" s="21">
        <v>25</v>
      </c>
      <c r="N343" s="21">
        <v>49.1</v>
      </c>
      <c r="O343" s="21">
        <v>0.69</v>
      </c>
      <c r="P343" s="26">
        <f t="shared" si="76"/>
        <v>0.38080000000000003</v>
      </c>
      <c r="Q343" s="26">
        <f t="shared" si="77"/>
        <v>0.75390000000000001</v>
      </c>
      <c r="R343" s="26">
        <f t="shared" si="72"/>
        <v>0.80149999999999999</v>
      </c>
      <c r="S343" s="26"/>
      <c r="T343" s="26"/>
      <c r="U343" s="22">
        <f>SUM(Q340:Q343)</f>
        <v>10.168899999999999</v>
      </c>
      <c r="V343" s="22"/>
      <c r="W343" s="22"/>
      <c r="X343" s="22"/>
      <c r="Y343" s="22"/>
      <c r="Z343" s="26"/>
      <c r="AA343" s="31">
        <v>380.8</v>
      </c>
      <c r="AB343" s="31">
        <v>753.9</v>
      </c>
      <c r="AC343" s="31">
        <v>801.5</v>
      </c>
    </row>
    <row r="344" spans="1:29" ht="18.75" x14ac:dyDescent="0.25">
      <c r="A344" s="64" t="s">
        <v>528</v>
      </c>
      <c r="B344" s="20" t="s">
        <v>529</v>
      </c>
      <c r="C344" s="21"/>
      <c r="D344" s="21"/>
      <c r="E344" s="21"/>
      <c r="F344" s="21"/>
      <c r="G344" s="21"/>
      <c r="H344" s="21"/>
      <c r="I344" s="21"/>
      <c r="J344" s="21">
        <v>55</v>
      </c>
      <c r="K344" s="21">
        <v>49.8</v>
      </c>
      <c r="L344" s="21">
        <v>6</v>
      </c>
      <c r="M344" s="21">
        <v>30</v>
      </c>
      <c r="N344" s="21">
        <v>49.1</v>
      </c>
      <c r="O344" s="21">
        <v>1.51</v>
      </c>
      <c r="P344" s="26">
        <f t="shared" si="76"/>
        <v>0.91839999999999999</v>
      </c>
      <c r="Q344" s="26">
        <f t="shared" ref="Q344:Q356" si="78">AB344/1000</f>
        <v>0.95520000000000005</v>
      </c>
      <c r="R344" s="26">
        <f t="shared" si="72"/>
        <v>1.048</v>
      </c>
      <c r="S344" s="26"/>
      <c r="T344" s="26"/>
      <c r="U344" s="22"/>
      <c r="V344" s="22"/>
      <c r="W344" s="22"/>
      <c r="X344" s="22"/>
      <c r="Y344" s="22"/>
      <c r="Z344" s="26"/>
      <c r="AA344" s="29">
        <v>918.4</v>
      </c>
      <c r="AB344" s="29">
        <v>955.2</v>
      </c>
      <c r="AC344" s="29">
        <v>1048</v>
      </c>
    </row>
    <row r="345" spans="1:29" ht="18.75" x14ac:dyDescent="0.25">
      <c r="A345" s="65"/>
      <c r="B345" s="20" t="s">
        <v>530</v>
      </c>
      <c r="C345" s="21"/>
      <c r="D345" s="21"/>
      <c r="E345" s="21"/>
      <c r="F345" s="21"/>
      <c r="G345" s="21"/>
      <c r="H345" s="21"/>
      <c r="I345" s="21"/>
      <c r="J345" s="21">
        <v>55</v>
      </c>
      <c r="K345" s="21">
        <v>49.8</v>
      </c>
      <c r="L345" s="21">
        <v>6</v>
      </c>
      <c r="M345" s="21">
        <v>30</v>
      </c>
      <c r="N345" s="21">
        <v>49.1</v>
      </c>
      <c r="O345" s="21">
        <v>1.98</v>
      </c>
      <c r="P345" s="26">
        <f t="shared" si="76"/>
        <v>0</v>
      </c>
      <c r="Q345" s="26">
        <f t="shared" si="78"/>
        <v>0</v>
      </c>
      <c r="R345" s="26">
        <f t="shared" si="72"/>
        <v>0</v>
      </c>
      <c r="S345" s="26"/>
      <c r="T345" s="26"/>
      <c r="U345" s="22"/>
      <c r="V345" s="22"/>
      <c r="W345" s="22"/>
      <c r="X345" s="22"/>
      <c r="Y345" s="22"/>
      <c r="Z345" s="26"/>
      <c r="AA345" s="31">
        <v>0</v>
      </c>
      <c r="AB345" s="31">
        <v>0</v>
      </c>
      <c r="AC345" s="31">
        <v>0</v>
      </c>
    </row>
    <row r="346" spans="1:29" ht="18.75" x14ac:dyDescent="0.25">
      <c r="A346" s="65"/>
      <c r="B346" s="20" t="s">
        <v>531</v>
      </c>
      <c r="C346" s="21"/>
      <c r="D346" s="21"/>
      <c r="E346" s="21"/>
      <c r="F346" s="21"/>
      <c r="G346" s="21"/>
      <c r="H346" s="21"/>
      <c r="I346" s="21"/>
      <c r="J346" s="21">
        <v>55</v>
      </c>
      <c r="K346" s="21">
        <v>49.8</v>
      </c>
      <c r="L346" s="21">
        <v>6</v>
      </c>
      <c r="M346" s="21">
        <v>30</v>
      </c>
      <c r="N346" s="21">
        <v>49.1</v>
      </c>
      <c r="O346" s="21">
        <v>2.4</v>
      </c>
      <c r="P346" s="26">
        <f t="shared" si="76"/>
        <v>2.07796</v>
      </c>
      <c r="Q346" s="26">
        <f t="shared" si="78"/>
        <v>2.4076599999999999</v>
      </c>
      <c r="R346" s="26">
        <f t="shared" si="72"/>
        <v>2.6943000000000001</v>
      </c>
      <c r="S346" s="26"/>
      <c r="T346" s="26"/>
      <c r="U346" s="22"/>
      <c r="V346" s="22"/>
      <c r="W346" s="22"/>
      <c r="X346" s="22"/>
      <c r="Y346" s="22"/>
      <c r="Z346" s="26"/>
      <c r="AA346" s="29">
        <v>2077.96</v>
      </c>
      <c r="AB346" s="29">
        <v>2407.66</v>
      </c>
      <c r="AC346" s="29">
        <v>2694.3</v>
      </c>
    </row>
    <row r="347" spans="1:29" ht="18.75" x14ac:dyDescent="0.25">
      <c r="A347" s="65"/>
      <c r="B347" s="20" t="s">
        <v>532</v>
      </c>
      <c r="C347" s="21"/>
      <c r="D347" s="21"/>
      <c r="E347" s="21"/>
      <c r="F347" s="21"/>
      <c r="G347" s="21"/>
      <c r="H347" s="21"/>
      <c r="I347" s="21"/>
      <c r="J347" s="21">
        <v>55</v>
      </c>
      <c r="K347" s="21">
        <v>49.8</v>
      </c>
      <c r="L347" s="21">
        <v>6</v>
      </c>
      <c r="M347" s="21">
        <v>30</v>
      </c>
      <c r="N347" s="21">
        <v>49.1</v>
      </c>
      <c r="O347" s="21">
        <v>0.31</v>
      </c>
      <c r="P347" s="26">
        <f t="shared" si="76"/>
        <v>0.33450000000000002</v>
      </c>
      <c r="Q347" s="26">
        <f t="shared" si="78"/>
        <v>0.30480000000000002</v>
      </c>
      <c r="R347" s="26">
        <f t="shared" si="72"/>
        <v>0.31380000000000002</v>
      </c>
      <c r="S347" s="26"/>
      <c r="T347" s="26"/>
      <c r="U347" s="22"/>
      <c r="V347" s="22"/>
      <c r="W347" s="22"/>
      <c r="X347" s="22"/>
      <c r="Y347" s="22"/>
      <c r="Z347" s="26"/>
      <c r="AA347" s="29">
        <v>334.5</v>
      </c>
      <c r="AB347" s="29">
        <v>304.8</v>
      </c>
      <c r="AC347" s="29">
        <v>313.8</v>
      </c>
    </row>
    <row r="348" spans="1:29" ht="18.75" x14ac:dyDescent="0.25">
      <c r="A348" s="65"/>
      <c r="B348" s="20" t="s">
        <v>533</v>
      </c>
      <c r="C348" s="21"/>
      <c r="D348" s="21"/>
      <c r="E348" s="21"/>
      <c r="F348" s="21"/>
      <c r="G348" s="21"/>
      <c r="H348" s="21"/>
      <c r="I348" s="21"/>
      <c r="J348" s="21">
        <v>55</v>
      </c>
      <c r="K348" s="21">
        <v>49.8</v>
      </c>
      <c r="L348" s="21">
        <v>6</v>
      </c>
      <c r="M348" s="21">
        <v>30</v>
      </c>
      <c r="N348" s="21">
        <v>49.1</v>
      </c>
      <c r="O348" s="21">
        <v>0.47</v>
      </c>
      <c r="P348" s="26">
        <f t="shared" si="76"/>
        <v>0.20419999999999999</v>
      </c>
      <c r="Q348" s="26">
        <f t="shared" si="78"/>
        <v>0.43099999999999999</v>
      </c>
      <c r="R348" s="26">
        <f t="shared" si="72"/>
        <v>0.48780000000000001</v>
      </c>
      <c r="S348" s="26"/>
      <c r="T348" s="26"/>
      <c r="U348" s="22"/>
      <c r="V348" s="22"/>
      <c r="W348" s="22"/>
      <c r="X348" s="22"/>
      <c r="Y348" s="22"/>
      <c r="Z348" s="26"/>
      <c r="AA348" s="29">
        <v>204.2</v>
      </c>
      <c r="AB348" s="29">
        <v>431</v>
      </c>
      <c r="AC348" s="29">
        <v>487.8</v>
      </c>
    </row>
    <row r="349" spans="1:29" ht="18.75" x14ac:dyDescent="0.25">
      <c r="A349" s="66"/>
      <c r="B349" s="20" t="s">
        <v>534</v>
      </c>
      <c r="C349" s="21"/>
      <c r="D349" s="21"/>
      <c r="E349" s="21"/>
      <c r="F349" s="21"/>
      <c r="G349" s="21"/>
      <c r="H349" s="21"/>
      <c r="I349" s="21"/>
      <c r="J349" s="21">
        <v>55</v>
      </c>
      <c r="K349" s="21">
        <v>49.8</v>
      </c>
      <c r="L349" s="21">
        <v>6</v>
      </c>
      <c r="M349" s="21">
        <v>30</v>
      </c>
      <c r="N349" s="21">
        <v>49.1</v>
      </c>
      <c r="O349" s="21">
        <v>0.3</v>
      </c>
      <c r="P349" s="26">
        <f t="shared" si="76"/>
        <v>0.26880000000000004</v>
      </c>
      <c r="Q349" s="26">
        <f t="shared" si="78"/>
        <v>0.2666</v>
      </c>
      <c r="R349" s="26">
        <f t="shared" si="72"/>
        <v>0.30680000000000002</v>
      </c>
      <c r="S349" s="26"/>
      <c r="T349" s="26"/>
      <c r="U349" s="28">
        <f>SUM(Q344:Q349)</f>
        <v>4.3652600000000001</v>
      </c>
      <c r="V349" s="22"/>
      <c r="W349" s="22"/>
      <c r="X349" s="22"/>
      <c r="Y349" s="22"/>
      <c r="Z349" s="26"/>
      <c r="AA349" s="29">
        <v>268.8</v>
      </c>
      <c r="AB349" s="29">
        <v>266.60000000000002</v>
      </c>
      <c r="AC349" s="29">
        <v>306.8</v>
      </c>
    </row>
    <row r="350" spans="1:29" ht="18.75" x14ac:dyDescent="0.25">
      <c r="A350" s="63" t="s">
        <v>535</v>
      </c>
      <c r="B350" s="20" t="s">
        <v>536</v>
      </c>
      <c r="C350" s="21"/>
      <c r="D350" s="21"/>
      <c r="E350" s="21"/>
      <c r="F350" s="21"/>
      <c r="G350" s="21"/>
      <c r="H350" s="21"/>
      <c r="I350" s="21"/>
      <c r="J350" s="21">
        <v>40</v>
      </c>
      <c r="K350" s="21">
        <v>49.8</v>
      </c>
      <c r="L350" s="21">
        <v>6</v>
      </c>
      <c r="M350" s="21">
        <v>30</v>
      </c>
      <c r="N350" s="21">
        <v>49.1</v>
      </c>
      <c r="O350" s="21">
        <v>0.46</v>
      </c>
      <c r="P350" s="26">
        <f t="shared" ref="P350:P363" si="79">AA350/1000</f>
        <v>0.26400000000000001</v>
      </c>
      <c r="Q350" s="26">
        <f t="shared" si="78"/>
        <v>0.2888</v>
      </c>
      <c r="R350" s="26">
        <f t="shared" si="72"/>
        <v>0.25359999999999999</v>
      </c>
      <c r="S350" s="26"/>
      <c r="T350" s="26"/>
      <c r="U350" s="22"/>
      <c r="V350" s="22"/>
      <c r="W350" s="22"/>
      <c r="X350" s="22"/>
      <c r="Y350" s="22"/>
      <c r="Z350" s="26"/>
      <c r="AA350" s="30">
        <v>264</v>
      </c>
      <c r="AB350" s="30">
        <v>288.8</v>
      </c>
      <c r="AC350" s="30">
        <v>253.6</v>
      </c>
    </row>
    <row r="351" spans="1:29" ht="18.75" x14ac:dyDescent="0.25">
      <c r="A351" s="63"/>
      <c r="B351" s="20" t="s">
        <v>537</v>
      </c>
      <c r="C351" s="21"/>
      <c r="D351" s="21"/>
      <c r="E351" s="21"/>
      <c r="F351" s="21"/>
      <c r="G351" s="21"/>
      <c r="H351" s="21"/>
      <c r="I351" s="21"/>
      <c r="J351" s="21">
        <v>40</v>
      </c>
      <c r="K351" s="21">
        <v>49.8</v>
      </c>
      <c r="L351" s="21">
        <v>6</v>
      </c>
      <c r="M351" s="21">
        <v>30</v>
      </c>
      <c r="N351" s="21">
        <v>49.1</v>
      </c>
      <c r="O351" s="21">
        <v>0.3</v>
      </c>
      <c r="P351" s="26">
        <f t="shared" si="79"/>
        <v>0.2</v>
      </c>
      <c r="Q351" s="26">
        <f t="shared" si="78"/>
        <v>0.23200000000000001</v>
      </c>
      <c r="R351" s="26">
        <f t="shared" si="72"/>
        <v>0.25919999999999999</v>
      </c>
      <c r="S351" s="26"/>
      <c r="T351" s="26"/>
      <c r="U351" s="22"/>
      <c r="V351" s="22"/>
      <c r="W351" s="22"/>
      <c r="X351" s="22"/>
      <c r="Y351" s="22"/>
      <c r="Z351" s="26"/>
      <c r="AA351" s="30">
        <v>200</v>
      </c>
      <c r="AB351" s="30">
        <v>232</v>
      </c>
      <c r="AC351" s="30">
        <v>259.2</v>
      </c>
    </row>
    <row r="352" spans="1:29" ht="18.75" x14ac:dyDescent="0.25">
      <c r="A352" s="63"/>
      <c r="B352" s="20" t="s">
        <v>538</v>
      </c>
      <c r="C352" s="21"/>
      <c r="D352" s="21"/>
      <c r="E352" s="21"/>
      <c r="F352" s="21"/>
      <c r="G352" s="21"/>
      <c r="H352" s="21"/>
      <c r="I352" s="21"/>
      <c r="J352" s="21">
        <v>40</v>
      </c>
      <c r="K352" s="21">
        <v>49.8</v>
      </c>
      <c r="L352" s="21">
        <v>6</v>
      </c>
      <c r="M352" s="21">
        <v>30</v>
      </c>
      <c r="N352" s="21">
        <v>49.1</v>
      </c>
      <c r="O352" s="21">
        <v>0.21</v>
      </c>
      <c r="P352" s="26">
        <f t="shared" si="79"/>
        <v>0.10640000000000001</v>
      </c>
      <c r="Q352" s="26">
        <f t="shared" si="78"/>
        <v>0.10479999999999999</v>
      </c>
      <c r="R352" s="26">
        <f t="shared" si="72"/>
        <v>0.12559999999999999</v>
      </c>
      <c r="S352" s="26"/>
      <c r="T352" s="26"/>
      <c r="U352" s="22"/>
      <c r="V352" s="22"/>
      <c r="W352" s="22"/>
      <c r="X352" s="22"/>
      <c r="Y352" s="22"/>
      <c r="Z352" s="26"/>
      <c r="AA352" s="30">
        <v>106.4</v>
      </c>
      <c r="AB352" s="30">
        <v>104.8</v>
      </c>
      <c r="AC352" s="30">
        <v>125.6</v>
      </c>
    </row>
    <row r="353" spans="1:29" ht="18.75" x14ac:dyDescent="0.25">
      <c r="A353" s="63"/>
      <c r="B353" s="20" t="s">
        <v>539</v>
      </c>
      <c r="C353" s="21"/>
      <c r="D353" s="21"/>
      <c r="E353" s="21"/>
      <c r="F353" s="21"/>
      <c r="G353" s="21"/>
      <c r="H353" s="21"/>
      <c r="I353" s="21"/>
      <c r="J353" s="21">
        <v>40</v>
      </c>
      <c r="K353" s="21">
        <v>49.8</v>
      </c>
      <c r="L353" s="21">
        <v>6</v>
      </c>
      <c r="M353" s="21">
        <v>30</v>
      </c>
      <c r="N353" s="21">
        <v>49.1</v>
      </c>
      <c r="O353" s="21">
        <v>0.45</v>
      </c>
      <c r="P353" s="26">
        <f t="shared" si="79"/>
        <v>0.1792</v>
      </c>
      <c r="Q353" s="26">
        <f t="shared" si="78"/>
        <v>0.28639999999999999</v>
      </c>
      <c r="R353" s="26">
        <f t="shared" si="72"/>
        <v>0.252</v>
      </c>
      <c r="S353" s="26"/>
      <c r="T353" s="26"/>
      <c r="U353" s="22"/>
      <c r="V353" s="22"/>
      <c r="W353" s="22"/>
      <c r="X353" s="22"/>
      <c r="Y353" s="22"/>
      <c r="Z353" s="26"/>
      <c r="AA353" s="30">
        <v>179.2</v>
      </c>
      <c r="AB353" s="30">
        <v>286.39999999999998</v>
      </c>
      <c r="AC353" s="30">
        <v>252</v>
      </c>
    </row>
    <row r="354" spans="1:29" ht="18.75" x14ac:dyDescent="0.25">
      <c r="A354" s="63"/>
      <c r="B354" s="20" t="s">
        <v>540</v>
      </c>
      <c r="C354" s="21"/>
      <c r="D354" s="21"/>
      <c r="E354" s="21"/>
      <c r="F354" s="21"/>
      <c r="G354" s="21"/>
      <c r="H354" s="21"/>
      <c r="I354" s="21"/>
      <c r="J354" s="21">
        <v>40</v>
      </c>
      <c r="K354" s="21">
        <v>49.8</v>
      </c>
      <c r="L354" s="21">
        <v>6</v>
      </c>
      <c r="M354" s="21">
        <v>30</v>
      </c>
      <c r="N354" s="21">
        <v>49.1</v>
      </c>
      <c r="O354" s="21">
        <v>0.1</v>
      </c>
      <c r="P354" s="26">
        <f t="shared" si="79"/>
        <v>6.9599999999999995E-2</v>
      </c>
      <c r="Q354" s="26">
        <f t="shared" si="78"/>
        <v>0.104</v>
      </c>
      <c r="R354" s="26">
        <f t="shared" si="72"/>
        <v>7.0400000000000004E-2</v>
      </c>
      <c r="S354" s="26"/>
      <c r="T354" s="26"/>
      <c r="U354" s="22"/>
      <c r="V354" s="22"/>
      <c r="W354" s="22"/>
      <c r="X354" s="22"/>
      <c r="Y354" s="22"/>
      <c r="Z354" s="26"/>
      <c r="AA354" s="30">
        <v>69.599999999999994</v>
      </c>
      <c r="AB354" s="30">
        <v>104</v>
      </c>
      <c r="AC354" s="30">
        <v>70.400000000000006</v>
      </c>
    </row>
    <row r="355" spans="1:29" ht="18.75" x14ac:dyDescent="0.25">
      <c r="A355" s="63"/>
      <c r="B355" s="20" t="s">
        <v>541</v>
      </c>
      <c r="C355" s="21"/>
      <c r="D355" s="21"/>
      <c r="E355" s="21"/>
      <c r="F355" s="21"/>
      <c r="G355" s="21"/>
      <c r="H355" s="21"/>
      <c r="I355" s="21"/>
      <c r="J355" s="21">
        <v>40</v>
      </c>
      <c r="K355" s="21">
        <v>49.8</v>
      </c>
      <c r="L355" s="21">
        <v>6</v>
      </c>
      <c r="M355" s="21">
        <v>30</v>
      </c>
      <c r="N355" s="21">
        <v>49.1</v>
      </c>
      <c r="O355" s="21">
        <v>0</v>
      </c>
      <c r="P355" s="26">
        <f t="shared" si="79"/>
        <v>0</v>
      </c>
      <c r="Q355" s="26">
        <f t="shared" si="78"/>
        <v>8.0000000000000004E-4</v>
      </c>
      <c r="R355" s="26">
        <f t="shared" si="72"/>
        <v>0</v>
      </c>
      <c r="S355" s="26"/>
      <c r="T355" s="26"/>
      <c r="U355" s="22"/>
      <c r="V355" s="22"/>
      <c r="W355" s="22"/>
      <c r="X355" s="22"/>
      <c r="Y355" s="22"/>
      <c r="Z355" s="26"/>
      <c r="AA355" s="30">
        <v>0</v>
      </c>
      <c r="AB355" s="30">
        <v>0.8</v>
      </c>
      <c r="AC355" s="30">
        <v>0</v>
      </c>
    </row>
    <row r="356" spans="1:29" ht="18.75" x14ac:dyDescent="0.25">
      <c r="A356" s="63"/>
      <c r="B356" s="20" t="s">
        <v>542</v>
      </c>
      <c r="C356" s="21"/>
      <c r="D356" s="21"/>
      <c r="E356" s="21"/>
      <c r="F356" s="21"/>
      <c r="G356" s="21"/>
      <c r="H356" s="21"/>
      <c r="I356" s="21"/>
      <c r="J356" s="21">
        <v>40</v>
      </c>
      <c r="K356" s="21">
        <v>49.8</v>
      </c>
      <c r="L356" s="21">
        <v>6</v>
      </c>
      <c r="M356" s="21">
        <v>30</v>
      </c>
      <c r="N356" s="21">
        <v>49.1</v>
      </c>
      <c r="O356" s="21">
        <v>0.14000000000000001</v>
      </c>
      <c r="P356" s="26">
        <f t="shared" si="79"/>
        <v>7.8400000000000011E-2</v>
      </c>
      <c r="Q356" s="26">
        <f t="shared" si="78"/>
        <v>8.5599999999999996E-2</v>
      </c>
      <c r="R356" s="26">
        <f t="shared" si="72"/>
        <v>8.3199999999999996E-2</v>
      </c>
      <c r="S356" s="26"/>
      <c r="T356" s="26"/>
      <c r="U356" s="22">
        <f>SUM(Q350:Q356)</f>
        <v>1.1023999999999998</v>
      </c>
      <c r="V356" s="22"/>
      <c r="W356" s="22"/>
      <c r="X356" s="22"/>
      <c r="Y356" s="22"/>
      <c r="Z356" s="26"/>
      <c r="AA356" s="30">
        <v>78.400000000000006</v>
      </c>
      <c r="AB356" s="30">
        <v>85.6</v>
      </c>
      <c r="AC356" s="30">
        <v>83.2</v>
      </c>
    </row>
    <row r="357" spans="1:29" ht="18.75" x14ac:dyDescent="0.25">
      <c r="A357" s="63" t="s">
        <v>543</v>
      </c>
      <c r="B357" s="20" t="s">
        <v>544</v>
      </c>
      <c r="C357" s="21"/>
      <c r="D357" s="21"/>
      <c r="E357" s="21"/>
      <c r="F357" s="21"/>
      <c r="G357" s="21"/>
      <c r="H357" s="21"/>
      <c r="I357" s="21"/>
      <c r="J357" s="21">
        <v>50</v>
      </c>
      <c r="K357" s="21">
        <v>49.8</v>
      </c>
      <c r="L357" s="21">
        <v>6</v>
      </c>
      <c r="M357" s="21">
        <v>30</v>
      </c>
      <c r="N357" s="21">
        <v>49.1</v>
      </c>
      <c r="O357" s="21">
        <v>0.24</v>
      </c>
      <c r="P357" s="26">
        <f t="shared" si="79"/>
        <v>0.25440000000000002</v>
      </c>
      <c r="Q357" s="26">
        <f t="shared" ref="Q357:Q372" si="80">AB357/1000</f>
        <v>0.32080000000000003</v>
      </c>
      <c r="R357" s="26">
        <f t="shared" si="72"/>
        <v>0.2576</v>
      </c>
      <c r="S357" s="26"/>
      <c r="T357" s="26"/>
      <c r="U357" s="22"/>
      <c r="V357" s="22"/>
      <c r="W357" s="22"/>
      <c r="X357" s="22"/>
      <c r="Y357" s="22"/>
      <c r="Z357" s="26"/>
      <c r="AA357" s="31">
        <v>254.4</v>
      </c>
      <c r="AB357" s="31">
        <v>320.8</v>
      </c>
      <c r="AC357" s="31">
        <v>257.60000000000002</v>
      </c>
    </row>
    <row r="358" spans="1:29" ht="18.75" x14ac:dyDescent="0.25">
      <c r="A358" s="63"/>
      <c r="B358" s="20" t="s">
        <v>545</v>
      </c>
      <c r="C358" s="21"/>
      <c r="D358" s="21"/>
      <c r="E358" s="21"/>
      <c r="F358" s="21"/>
      <c r="G358" s="21"/>
      <c r="H358" s="21"/>
      <c r="I358" s="21"/>
      <c r="J358" s="21">
        <v>50</v>
      </c>
      <c r="K358" s="21">
        <v>49.8</v>
      </c>
      <c r="L358" s="21">
        <v>6</v>
      </c>
      <c r="M358" s="21">
        <v>30</v>
      </c>
      <c r="N358" s="21">
        <v>49.1</v>
      </c>
      <c r="O358" s="21">
        <v>0.85</v>
      </c>
      <c r="P358" s="26">
        <f t="shared" si="79"/>
        <v>0.2752</v>
      </c>
      <c r="Q358" s="26">
        <f t="shared" si="80"/>
        <v>0.47360000000000002</v>
      </c>
      <c r="R358" s="26">
        <f t="shared" si="72"/>
        <v>0.54879999999999995</v>
      </c>
      <c r="S358" s="26"/>
      <c r="T358" s="26"/>
      <c r="U358" s="22"/>
      <c r="V358" s="22"/>
      <c r="W358" s="22"/>
      <c r="X358" s="22"/>
      <c r="Y358" s="22"/>
      <c r="Z358" s="26"/>
      <c r="AA358" s="31">
        <v>275.2</v>
      </c>
      <c r="AB358" s="31">
        <v>473.6</v>
      </c>
      <c r="AC358" s="31">
        <v>548.79999999999995</v>
      </c>
    </row>
    <row r="359" spans="1:29" ht="18.75" x14ac:dyDescent="0.25">
      <c r="A359" s="63"/>
      <c r="B359" s="20" t="s">
        <v>546</v>
      </c>
      <c r="C359" s="21"/>
      <c r="D359" s="21"/>
      <c r="E359" s="21"/>
      <c r="F359" s="21"/>
      <c r="G359" s="21"/>
      <c r="H359" s="21"/>
      <c r="I359" s="21"/>
      <c r="J359" s="21">
        <v>50</v>
      </c>
      <c r="K359" s="21">
        <v>49.8</v>
      </c>
      <c r="L359" s="21">
        <v>6</v>
      </c>
      <c r="M359" s="21">
        <v>30</v>
      </c>
      <c r="N359" s="21">
        <v>49.1</v>
      </c>
      <c r="O359" s="21">
        <v>0</v>
      </c>
      <c r="P359" s="26">
        <f t="shared" si="79"/>
        <v>0</v>
      </c>
      <c r="Q359" s="26">
        <f t="shared" si="80"/>
        <v>0</v>
      </c>
      <c r="R359" s="26">
        <f t="shared" si="72"/>
        <v>0</v>
      </c>
      <c r="S359" s="26"/>
      <c r="T359" s="26"/>
      <c r="U359" s="22"/>
      <c r="V359" s="22"/>
      <c r="W359" s="22"/>
      <c r="X359" s="22"/>
      <c r="Y359" s="22"/>
      <c r="Z359" s="26"/>
      <c r="AA359" s="31">
        <v>0</v>
      </c>
      <c r="AB359" s="31">
        <v>0</v>
      </c>
      <c r="AC359" s="31">
        <v>0</v>
      </c>
    </row>
    <row r="360" spans="1:29" ht="18.75" x14ac:dyDescent="0.25">
      <c r="A360" s="63"/>
      <c r="B360" s="20" t="s">
        <v>547</v>
      </c>
      <c r="C360" s="21"/>
      <c r="D360" s="21"/>
      <c r="E360" s="21"/>
      <c r="F360" s="21"/>
      <c r="G360" s="21"/>
      <c r="H360" s="21"/>
      <c r="I360" s="21"/>
      <c r="J360" s="21">
        <v>50</v>
      </c>
      <c r="K360" s="21">
        <v>49.8</v>
      </c>
      <c r="L360" s="21">
        <v>6</v>
      </c>
      <c r="M360" s="21">
        <v>30</v>
      </c>
      <c r="N360" s="21">
        <v>49.1</v>
      </c>
      <c r="O360" s="21">
        <v>0.63</v>
      </c>
      <c r="P360" s="26">
        <f t="shared" si="79"/>
        <v>0.38580000000000003</v>
      </c>
      <c r="Q360" s="26">
        <f t="shared" si="80"/>
        <v>0.6462</v>
      </c>
      <c r="R360" s="26">
        <f t="shared" si="72"/>
        <v>0.62820000000000009</v>
      </c>
      <c r="S360" s="26"/>
      <c r="T360" s="26"/>
      <c r="U360" s="22"/>
      <c r="V360" s="22"/>
      <c r="W360" s="22"/>
      <c r="X360" s="22"/>
      <c r="Y360" s="22"/>
      <c r="Z360" s="26"/>
      <c r="AA360" s="31">
        <v>385.8</v>
      </c>
      <c r="AB360" s="31">
        <v>646.20000000000005</v>
      </c>
      <c r="AC360" s="31">
        <v>628.20000000000005</v>
      </c>
    </row>
    <row r="361" spans="1:29" ht="18.75" x14ac:dyDescent="0.25">
      <c r="A361" s="63"/>
      <c r="B361" s="20" t="s">
        <v>548</v>
      </c>
      <c r="C361" s="21"/>
      <c r="D361" s="21"/>
      <c r="E361" s="21"/>
      <c r="F361" s="21"/>
      <c r="G361" s="21"/>
      <c r="H361" s="21"/>
      <c r="I361" s="21"/>
      <c r="J361" s="21">
        <v>50</v>
      </c>
      <c r="K361" s="21">
        <v>49.8</v>
      </c>
      <c r="L361" s="21">
        <v>6</v>
      </c>
      <c r="M361" s="21">
        <v>30</v>
      </c>
      <c r="N361" s="21">
        <v>49.1</v>
      </c>
      <c r="O361" s="21">
        <v>0.05</v>
      </c>
      <c r="P361" s="26">
        <f t="shared" si="79"/>
        <v>0.03</v>
      </c>
      <c r="Q361" s="26">
        <f t="shared" si="80"/>
        <v>3.1600000000000003E-2</v>
      </c>
      <c r="R361" s="26">
        <f t="shared" si="72"/>
        <v>2.8399999999999998E-2</v>
      </c>
      <c r="S361" s="26"/>
      <c r="T361" s="26"/>
      <c r="U361" s="22"/>
      <c r="V361" s="22"/>
      <c r="W361" s="22"/>
      <c r="X361" s="22"/>
      <c r="Y361" s="22"/>
      <c r="Z361" s="26"/>
      <c r="AA361" s="31">
        <v>30</v>
      </c>
      <c r="AB361" s="31">
        <v>31.6</v>
      </c>
      <c r="AC361" s="31">
        <v>28.4</v>
      </c>
    </row>
    <row r="362" spans="1:29" ht="18.75" x14ac:dyDescent="0.25">
      <c r="A362" s="63"/>
      <c r="B362" s="20" t="s">
        <v>549</v>
      </c>
      <c r="C362" s="21"/>
      <c r="D362" s="21"/>
      <c r="E362" s="21"/>
      <c r="F362" s="21"/>
      <c r="G362" s="21"/>
      <c r="H362" s="21"/>
      <c r="I362" s="21"/>
      <c r="J362" s="21">
        <v>50</v>
      </c>
      <c r="K362" s="21">
        <v>49.8</v>
      </c>
      <c r="L362" s="21">
        <v>6</v>
      </c>
      <c r="M362" s="21">
        <v>30</v>
      </c>
      <c r="N362" s="21">
        <v>49.1</v>
      </c>
      <c r="O362" s="21">
        <v>0.26</v>
      </c>
      <c r="P362" s="26">
        <f t="shared" si="79"/>
        <v>0.1386</v>
      </c>
      <c r="Q362" s="26">
        <f t="shared" si="80"/>
        <v>0.18059999999999998</v>
      </c>
      <c r="R362" s="26">
        <f t="shared" si="72"/>
        <v>0.1764</v>
      </c>
      <c r="S362" s="26"/>
      <c r="T362" s="26"/>
      <c r="U362" s="22"/>
      <c r="V362" s="22"/>
      <c r="W362" s="22"/>
      <c r="X362" s="22"/>
      <c r="Y362" s="22"/>
      <c r="Z362" s="26"/>
      <c r="AA362" s="31">
        <v>138.6</v>
      </c>
      <c r="AB362" s="31">
        <v>180.6</v>
      </c>
      <c r="AC362" s="31">
        <v>176.4</v>
      </c>
    </row>
    <row r="363" spans="1:29" ht="18.75" x14ac:dyDescent="0.25">
      <c r="A363" s="63"/>
      <c r="B363" s="20" t="s">
        <v>550</v>
      </c>
      <c r="C363" s="21"/>
      <c r="D363" s="21"/>
      <c r="E363" s="21"/>
      <c r="F363" s="21"/>
      <c r="G363" s="21"/>
      <c r="H363" s="21"/>
      <c r="I363" s="21"/>
      <c r="J363" s="21">
        <v>50</v>
      </c>
      <c r="K363" s="21">
        <v>49.8</v>
      </c>
      <c r="L363" s="21">
        <v>6</v>
      </c>
      <c r="M363" s="21">
        <v>30</v>
      </c>
      <c r="N363" s="21">
        <v>49.1</v>
      </c>
      <c r="O363" s="21">
        <v>0.25</v>
      </c>
      <c r="P363" s="26">
        <f t="shared" si="79"/>
        <v>0.16800000000000001</v>
      </c>
      <c r="Q363" s="26">
        <f t="shared" si="80"/>
        <v>0.18480000000000002</v>
      </c>
      <c r="R363" s="26">
        <f t="shared" si="72"/>
        <v>0.19319999999999998</v>
      </c>
      <c r="S363" s="26"/>
      <c r="T363" s="26"/>
      <c r="U363" s="28">
        <f>SUM(Q357:Q363)</f>
        <v>1.8376000000000001</v>
      </c>
      <c r="V363" s="22"/>
      <c r="W363" s="22"/>
      <c r="X363" s="22"/>
      <c r="Y363" s="22"/>
      <c r="Z363" s="26"/>
      <c r="AA363" s="31">
        <v>168</v>
      </c>
      <c r="AB363" s="31">
        <v>184.8</v>
      </c>
      <c r="AC363" s="31">
        <v>193.2</v>
      </c>
    </row>
    <row r="364" spans="1:29" ht="18.75" x14ac:dyDescent="0.25">
      <c r="A364" s="63" t="s">
        <v>211</v>
      </c>
      <c r="B364" s="20" t="s">
        <v>551</v>
      </c>
      <c r="C364" s="21"/>
      <c r="D364" s="21"/>
      <c r="E364" s="21"/>
      <c r="F364" s="21"/>
      <c r="G364" s="21"/>
      <c r="H364" s="21"/>
      <c r="I364" s="21"/>
      <c r="J364" s="21">
        <v>20</v>
      </c>
      <c r="K364" s="21">
        <v>49.8</v>
      </c>
      <c r="L364" s="21">
        <v>7</v>
      </c>
      <c r="M364" s="21">
        <v>35</v>
      </c>
      <c r="N364" s="21">
        <v>49.1</v>
      </c>
      <c r="O364" s="21">
        <v>1.22</v>
      </c>
      <c r="P364" s="26">
        <f t="shared" ref="P364:P372" si="81">AA364/1000</f>
        <v>0.5736</v>
      </c>
      <c r="Q364" s="26">
        <f t="shared" si="80"/>
        <v>0.78072000000000008</v>
      </c>
      <c r="R364" s="26">
        <f t="shared" si="72"/>
        <v>0.86112</v>
      </c>
      <c r="S364" s="26"/>
      <c r="T364" s="26"/>
      <c r="U364" s="22"/>
      <c r="V364" s="22"/>
      <c r="W364" s="22"/>
      <c r="X364" s="22"/>
      <c r="Y364" s="22"/>
      <c r="Z364" s="26"/>
      <c r="AA364" s="31">
        <v>573.6</v>
      </c>
      <c r="AB364" s="31">
        <v>780.72</v>
      </c>
      <c r="AC364" s="31">
        <v>861.12</v>
      </c>
    </row>
    <row r="365" spans="1:29" ht="18.75" x14ac:dyDescent="0.25">
      <c r="A365" s="63"/>
      <c r="B365" s="20" t="s">
        <v>552</v>
      </c>
      <c r="C365" s="21"/>
      <c r="D365" s="21"/>
      <c r="E365" s="21"/>
      <c r="F365" s="21"/>
      <c r="G365" s="21"/>
      <c r="H365" s="21"/>
      <c r="I365" s="21"/>
      <c r="J365" s="21">
        <v>20</v>
      </c>
      <c r="K365" s="21">
        <v>49.8</v>
      </c>
      <c r="L365" s="21">
        <v>7</v>
      </c>
      <c r="M365" s="21">
        <v>35</v>
      </c>
      <c r="N365" s="21">
        <v>49.1</v>
      </c>
      <c r="O365" s="21">
        <v>0.73</v>
      </c>
      <c r="P365" s="26">
        <f t="shared" si="81"/>
        <v>0.34704000000000002</v>
      </c>
      <c r="Q365" s="26">
        <f t="shared" si="80"/>
        <v>0.50831999999999999</v>
      </c>
      <c r="R365" s="26">
        <f t="shared" si="72"/>
        <v>0.61272000000000004</v>
      </c>
      <c r="S365" s="26"/>
      <c r="T365" s="26"/>
      <c r="U365" s="22"/>
      <c r="V365" s="22"/>
      <c r="W365" s="22"/>
      <c r="X365" s="22"/>
      <c r="Y365" s="22"/>
      <c r="Z365" s="26"/>
      <c r="AA365" s="31">
        <v>347.04</v>
      </c>
      <c r="AB365" s="31">
        <v>508.32</v>
      </c>
      <c r="AC365" s="31">
        <v>612.72</v>
      </c>
    </row>
    <row r="366" spans="1:29" ht="18.75" x14ac:dyDescent="0.25">
      <c r="A366" s="63"/>
      <c r="B366" s="20" t="s">
        <v>553</v>
      </c>
      <c r="C366" s="21"/>
      <c r="D366" s="21"/>
      <c r="E366" s="21"/>
      <c r="F366" s="21"/>
      <c r="G366" s="21"/>
      <c r="H366" s="21"/>
      <c r="I366" s="21"/>
      <c r="J366" s="21">
        <v>20</v>
      </c>
      <c r="K366" s="21">
        <v>49.8</v>
      </c>
      <c r="L366" s="21">
        <v>7</v>
      </c>
      <c r="M366" s="21">
        <v>35</v>
      </c>
      <c r="N366" s="21">
        <v>49.1</v>
      </c>
      <c r="O366" s="21">
        <v>0.89</v>
      </c>
      <c r="P366" s="26">
        <f t="shared" si="81"/>
        <v>0.39324000000000003</v>
      </c>
      <c r="Q366" s="26">
        <f t="shared" si="80"/>
        <v>0.76355999999999991</v>
      </c>
      <c r="R366" s="26">
        <f t="shared" si="72"/>
        <v>0.85463999999999996</v>
      </c>
      <c r="S366" s="26"/>
      <c r="T366" s="26"/>
      <c r="U366" s="22"/>
      <c r="V366" s="22"/>
      <c r="W366" s="22"/>
      <c r="X366" s="22"/>
      <c r="Y366" s="22"/>
      <c r="Z366" s="26"/>
      <c r="AA366" s="31">
        <v>393.24</v>
      </c>
      <c r="AB366" s="31">
        <v>763.56</v>
      </c>
      <c r="AC366" s="31">
        <v>854.64</v>
      </c>
    </row>
    <row r="367" spans="1:29" ht="18.75" x14ac:dyDescent="0.25">
      <c r="A367" s="63"/>
      <c r="B367" s="20" t="s">
        <v>554</v>
      </c>
      <c r="C367" s="21"/>
      <c r="D367" s="21"/>
      <c r="E367" s="21"/>
      <c r="F367" s="21"/>
      <c r="G367" s="21"/>
      <c r="H367" s="21"/>
      <c r="I367" s="21"/>
      <c r="J367" s="21">
        <v>20</v>
      </c>
      <c r="K367" s="21">
        <v>49.8</v>
      </c>
      <c r="L367" s="21">
        <v>7</v>
      </c>
      <c r="M367" s="21">
        <v>35</v>
      </c>
      <c r="N367" s="21">
        <v>49.1</v>
      </c>
      <c r="O367" s="21">
        <v>1.1200000000000001</v>
      </c>
      <c r="P367" s="26">
        <f t="shared" si="81"/>
        <v>0.68003999999999998</v>
      </c>
      <c r="Q367" s="26">
        <f t="shared" si="80"/>
        <v>0.79103999999999997</v>
      </c>
      <c r="R367" s="26">
        <f t="shared" si="72"/>
        <v>0.92927999999999999</v>
      </c>
      <c r="S367" s="26"/>
      <c r="T367" s="26"/>
      <c r="U367" s="22"/>
      <c r="V367" s="22"/>
      <c r="W367" s="22"/>
      <c r="X367" s="22"/>
      <c r="Y367" s="22"/>
      <c r="Z367" s="26"/>
      <c r="AA367" s="31">
        <v>680.04</v>
      </c>
      <c r="AB367" s="31">
        <v>791.04</v>
      </c>
      <c r="AC367" s="31">
        <v>929.28</v>
      </c>
    </row>
    <row r="368" spans="1:29" ht="18.75" x14ac:dyDescent="0.25">
      <c r="A368" s="63"/>
      <c r="B368" s="20" t="s">
        <v>555</v>
      </c>
      <c r="C368" s="21"/>
      <c r="D368" s="21"/>
      <c r="E368" s="21"/>
      <c r="F368" s="21"/>
      <c r="G368" s="21"/>
      <c r="H368" s="21"/>
      <c r="I368" s="21"/>
      <c r="J368" s="21">
        <v>20</v>
      </c>
      <c r="K368" s="21">
        <v>49.8</v>
      </c>
      <c r="L368" s="21">
        <v>7</v>
      </c>
      <c r="M368" s="21">
        <v>35</v>
      </c>
      <c r="N368" s="21">
        <v>49.1</v>
      </c>
      <c r="O368" s="21">
        <v>0.03</v>
      </c>
      <c r="P368" s="26">
        <f t="shared" si="81"/>
        <v>0.11592</v>
      </c>
      <c r="Q368" s="26">
        <f t="shared" si="80"/>
        <v>0.11592</v>
      </c>
      <c r="R368" s="26">
        <f t="shared" si="72"/>
        <v>0.12545999999999999</v>
      </c>
      <c r="S368" s="26"/>
      <c r="T368" s="26"/>
      <c r="U368" s="22"/>
      <c r="V368" s="22"/>
      <c r="W368" s="22"/>
      <c r="X368" s="22"/>
      <c r="Y368" s="22"/>
      <c r="Z368" s="26"/>
      <c r="AA368" s="31">
        <v>115.92</v>
      </c>
      <c r="AB368" s="31">
        <v>115.92</v>
      </c>
      <c r="AC368" s="31">
        <v>125.46</v>
      </c>
    </row>
    <row r="369" spans="1:29" ht="18.75" x14ac:dyDescent="0.25">
      <c r="A369" s="63"/>
      <c r="B369" s="20" t="s">
        <v>556</v>
      </c>
      <c r="C369" s="21"/>
      <c r="D369" s="21"/>
      <c r="E369" s="21"/>
      <c r="F369" s="21"/>
      <c r="G369" s="21"/>
      <c r="H369" s="21"/>
      <c r="I369" s="21"/>
      <c r="J369" s="21">
        <v>20</v>
      </c>
      <c r="K369" s="21">
        <v>49.8</v>
      </c>
      <c r="L369" s="21">
        <v>7</v>
      </c>
      <c r="M369" s="21">
        <v>35</v>
      </c>
      <c r="N369" s="21">
        <v>49.1</v>
      </c>
      <c r="O369" s="21">
        <v>0.85</v>
      </c>
      <c r="P369" s="26">
        <f t="shared" si="81"/>
        <v>0.50680000000000003</v>
      </c>
      <c r="Q369" s="26">
        <f t="shared" si="80"/>
        <v>0.75600000000000001</v>
      </c>
      <c r="R369" s="26">
        <f t="shared" si="72"/>
        <v>0.68625999999999998</v>
      </c>
      <c r="S369" s="26"/>
      <c r="T369" s="26"/>
      <c r="U369" s="22"/>
      <c r="V369" s="22"/>
      <c r="W369" s="22"/>
      <c r="X369" s="22"/>
      <c r="Y369" s="22"/>
      <c r="Z369" s="26"/>
      <c r="AA369" s="31">
        <v>506.8</v>
      </c>
      <c r="AB369" s="31">
        <v>756</v>
      </c>
      <c r="AC369" s="31">
        <v>686.26</v>
      </c>
    </row>
    <row r="370" spans="1:29" ht="18.75" x14ac:dyDescent="0.25">
      <c r="A370" s="63"/>
      <c r="B370" s="20" t="s">
        <v>557</v>
      </c>
      <c r="C370" s="21"/>
      <c r="D370" s="21"/>
      <c r="E370" s="21"/>
      <c r="F370" s="21"/>
      <c r="G370" s="21"/>
      <c r="H370" s="21"/>
      <c r="I370" s="21"/>
      <c r="J370" s="21">
        <v>20</v>
      </c>
      <c r="K370" s="21">
        <v>49.8</v>
      </c>
      <c r="L370" s="21">
        <v>7</v>
      </c>
      <c r="M370" s="21">
        <v>35</v>
      </c>
      <c r="N370" s="21">
        <v>49.1</v>
      </c>
      <c r="O370" s="21">
        <v>0.75</v>
      </c>
      <c r="P370" s="26">
        <f t="shared" si="81"/>
        <v>0.38825999999999999</v>
      </c>
      <c r="Q370" s="26">
        <f t="shared" si="80"/>
        <v>0.5700599999999999</v>
      </c>
      <c r="R370" s="26">
        <f t="shared" si="72"/>
        <v>0.66870000000000007</v>
      </c>
      <c r="S370" s="26"/>
      <c r="T370" s="26"/>
      <c r="U370" s="22"/>
      <c r="V370" s="22"/>
      <c r="W370" s="22"/>
      <c r="X370" s="22"/>
      <c r="Y370" s="22"/>
      <c r="Z370" s="26"/>
      <c r="AA370" s="31">
        <v>388.26</v>
      </c>
      <c r="AB370" s="31">
        <v>570.05999999999995</v>
      </c>
      <c r="AC370" s="31">
        <v>668.7</v>
      </c>
    </row>
    <row r="371" spans="1:29" ht="18.75" x14ac:dyDescent="0.25">
      <c r="A371" s="63"/>
      <c r="B371" s="20" t="s">
        <v>558</v>
      </c>
      <c r="C371" s="21"/>
      <c r="D371" s="21"/>
      <c r="E371" s="21"/>
      <c r="F371" s="21"/>
      <c r="G371" s="21"/>
      <c r="H371" s="21"/>
      <c r="I371" s="21"/>
      <c r="J371" s="21">
        <v>20</v>
      </c>
      <c r="K371" s="21">
        <v>49.8</v>
      </c>
      <c r="L371" s="21">
        <v>7</v>
      </c>
      <c r="M371" s="21">
        <v>35</v>
      </c>
      <c r="N371" s="21">
        <v>49.1</v>
      </c>
      <c r="O371" s="21">
        <v>0.01</v>
      </c>
      <c r="P371" s="26">
        <f t="shared" si="81"/>
        <v>2.7359999999999999E-2</v>
      </c>
      <c r="Q371" s="26">
        <f t="shared" si="80"/>
        <v>6.4439999999999997E-2</v>
      </c>
      <c r="R371" s="26">
        <f t="shared" si="72"/>
        <v>2.5440000000000001E-2</v>
      </c>
      <c r="S371" s="26"/>
      <c r="T371" s="26"/>
      <c r="U371" s="22"/>
      <c r="V371" s="22"/>
      <c r="W371" s="22"/>
      <c r="X371" s="22"/>
      <c r="Y371" s="22"/>
      <c r="Z371" s="26"/>
      <c r="AA371" s="31">
        <v>27.36</v>
      </c>
      <c r="AB371" s="31">
        <v>64.44</v>
      </c>
      <c r="AC371" s="31">
        <v>25.44</v>
      </c>
    </row>
    <row r="372" spans="1:29" ht="18.75" x14ac:dyDescent="0.25">
      <c r="A372" s="63"/>
      <c r="B372" s="20" t="s">
        <v>559</v>
      </c>
      <c r="C372" s="21"/>
      <c r="D372" s="21"/>
      <c r="E372" s="21"/>
      <c r="F372" s="21"/>
      <c r="G372" s="21"/>
      <c r="H372" s="21"/>
      <c r="I372" s="21"/>
      <c r="J372" s="21">
        <v>20</v>
      </c>
      <c r="K372" s="21">
        <v>49.8</v>
      </c>
      <c r="L372" s="21">
        <v>7</v>
      </c>
      <c r="M372" s="21">
        <v>35</v>
      </c>
      <c r="N372" s="21">
        <v>49.1</v>
      </c>
      <c r="O372" s="21">
        <v>0.01</v>
      </c>
      <c r="P372" s="26">
        <f t="shared" si="81"/>
        <v>3.3000000000000002E-2</v>
      </c>
      <c r="Q372" s="26">
        <f t="shared" si="80"/>
        <v>4.9979999999999997E-2</v>
      </c>
      <c r="R372" s="26">
        <f t="shared" si="72"/>
        <v>4.7640000000000002E-2</v>
      </c>
      <c r="S372" s="26"/>
      <c r="T372" s="26"/>
      <c r="U372" s="28">
        <f>SUM(Q364:Q372)</f>
        <v>4.4000399999999997</v>
      </c>
      <c r="V372" s="22"/>
      <c r="W372" s="22"/>
      <c r="X372" s="22"/>
      <c r="Y372" s="22"/>
      <c r="Z372" s="26"/>
      <c r="AA372" s="31">
        <v>33</v>
      </c>
      <c r="AB372" s="31">
        <v>49.98</v>
      </c>
      <c r="AC372" s="31">
        <v>47.64</v>
      </c>
    </row>
    <row r="373" spans="1:29" ht="18.75" x14ac:dyDescent="0.25">
      <c r="A373" s="63" t="s">
        <v>560</v>
      </c>
      <c r="B373" s="20" t="s">
        <v>561</v>
      </c>
      <c r="C373" s="21"/>
      <c r="D373" s="21"/>
      <c r="E373" s="21"/>
      <c r="F373" s="21"/>
      <c r="G373" s="21"/>
      <c r="H373" s="21"/>
      <c r="I373" s="21"/>
      <c r="J373" s="21">
        <v>30</v>
      </c>
      <c r="K373" s="21">
        <v>49.8</v>
      </c>
      <c r="L373" s="21">
        <v>7</v>
      </c>
      <c r="M373" s="21">
        <v>35</v>
      </c>
      <c r="N373" s="21">
        <v>49.1</v>
      </c>
      <c r="O373" s="21">
        <v>1.76</v>
      </c>
      <c r="P373" s="26">
        <f t="shared" ref="P373:P388" si="82">AA373/1000</f>
        <v>0.83679999999999999</v>
      </c>
      <c r="Q373" s="26">
        <f t="shared" ref="Q373:Q381" si="83">AB373/1000</f>
        <v>1.0822000000000001</v>
      </c>
      <c r="R373" s="26">
        <f t="shared" si="72"/>
        <v>0.11059999999999999</v>
      </c>
      <c r="S373" s="26"/>
      <c r="T373" s="26"/>
      <c r="U373" s="22"/>
      <c r="V373" s="22"/>
      <c r="W373" s="22"/>
      <c r="X373" s="22"/>
      <c r="Y373" s="22"/>
      <c r="Z373" s="26"/>
      <c r="AA373" s="31">
        <v>836.8</v>
      </c>
      <c r="AB373" s="31">
        <v>1082.2</v>
      </c>
      <c r="AC373" s="31">
        <v>110.6</v>
      </c>
    </row>
    <row r="374" spans="1:29" ht="18.75" x14ac:dyDescent="0.25">
      <c r="A374" s="63"/>
      <c r="B374" s="20" t="s">
        <v>562</v>
      </c>
      <c r="C374" s="21"/>
      <c r="D374" s="21"/>
      <c r="E374" s="21"/>
      <c r="F374" s="21"/>
      <c r="G374" s="21"/>
      <c r="H374" s="21"/>
      <c r="I374" s="21"/>
      <c r="J374" s="21">
        <v>30</v>
      </c>
      <c r="K374" s="21">
        <v>49.8</v>
      </c>
      <c r="L374" s="21">
        <v>7</v>
      </c>
      <c r="M374" s="21">
        <v>35</v>
      </c>
      <c r="N374" s="21">
        <v>49.1</v>
      </c>
      <c r="O374" s="21">
        <v>0.31</v>
      </c>
      <c r="P374" s="26">
        <f t="shared" si="82"/>
        <v>0.20349999999999999</v>
      </c>
      <c r="Q374" s="26">
        <f t="shared" si="83"/>
        <v>0.218</v>
      </c>
      <c r="R374" s="26">
        <f t="shared" si="72"/>
        <v>2.3300000000000001E-2</v>
      </c>
      <c r="S374" s="26"/>
      <c r="T374" s="26"/>
      <c r="U374" s="22"/>
      <c r="V374" s="22"/>
      <c r="W374" s="22"/>
      <c r="X374" s="22"/>
      <c r="Y374" s="22"/>
      <c r="Z374" s="26"/>
      <c r="AA374" s="31">
        <v>203.5</v>
      </c>
      <c r="AB374" s="31">
        <v>218</v>
      </c>
      <c r="AC374" s="31">
        <v>23.3</v>
      </c>
    </row>
    <row r="375" spans="1:29" ht="18.75" x14ac:dyDescent="0.25">
      <c r="A375" s="63"/>
      <c r="B375" s="20" t="s">
        <v>563</v>
      </c>
      <c r="C375" s="21"/>
      <c r="D375" s="21"/>
      <c r="E375" s="21"/>
      <c r="F375" s="21"/>
      <c r="G375" s="21"/>
      <c r="H375" s="21"/>
      <c r="I375" s="21"/>
      <c r="J375" s="21">
        <v>30</v>
      </c>
      <c r="K375" s="21">
        <v>49.8</v>
      </c>
      <c r="L375" s="21">
        <v>7</v>
      </c>
      <c r="M375" s="21">
        <v>35</v>
      </c>
      <c r="N375" s="21">
        <v>49.1</v>
      </c>
      <c r="O375" s="21">
        <v>0.67</v>
      </c>
      <c r="P375" s="26">
        <f t="shared" si="82"/>
        <v>0.82935999999999999</v>
      </c>
      <c r="Q375" s="26">
        <f t="shared" si="83"/>
        <v>1.4235</v>
      </c>
      <c r="R375" s="26">
        <f t="shared" si="72"/>
        <v>0.10979999999999999</v>
      </c>
      <c r="S375" s="26"/>
      <c r="T375" s="26"/>
      <c r="U375" s="22"/>
      <c r="V375" s="22"/>
      <c r="W375" s="22"/>
      <c r="X375" s="22"/>
      <c r="Y375" s="22"/>
      <c r="Z375" s="26"/>
      <c r="AA375" s="31">
        <v>829.36</v>
      </c>
      <c r="AB375" s="31">
        <v>1423.5</v>
      </c>
      <c r="AC375" s="31">
        <v>109.8</v>
      </c>
    </row>
    <row r="376" spans="1:29" ht="18.75" x14ac:dyDescent="0.25">
      <c r="A376" s="63"/>
      <c r="B376" s="20" t="s">
        <v>564</v>
      </c>
      <c r="C376" s="21"/>
      <c r="D376" s="21"/>
      <c r="E376" s="21"/>
      <c r="F376" s="21"/>
      <c r="G376" s="21"/>
      <c r="H376" s="21"/>
      <c r="I376" s="21"/>
      <c r="J376" s="21">
        <v>30</v>
      </c>
      <c r="K376" s="21">
        <v>49.8</v>
      </c>
      <c r="L376" s="21">
        <v>7</v>
      </c>
      <c r="M376" s="21">
        <v>35</v>
      </c>
      <c r="N376" s="21">
        <v>49.1</v>
      </c>
      <c r="O376" s="21">
        <v>0.81</v>
      </c>
      <c r="P376" s="26">
        <f t="shared" si="82"/>
        <v>0.47460000000000002</v>
      </c>
      <c r="Q376" s="26">
        <f t="shared" si="83"/>
        <v>0.51180000000000003</v>
      </c>
      <c r="R376" s="26">
        <f t="shared" ref="R376:R410" si="84">AC376/1000</f>
        <v>6.0399999999999995E-2</v>
      </c>
      <c r="S376" s="26"/>
      <c r="T376" s="26"/>
      <c r="U376" s="22"/>
      <c r="V376" s="22"/>
      <c r="W376" s="22"/>
      <c r="X376" s="22"/>
      <c r="Y376" s="22"/>
      <c r="Z376" s="26"/>
      <c r="AA376" s="31">
        <v>474.6</v>
      </c>
      <c r="AB376" s="31">
        <v>511.8</v>
      </c>
      <c r="AC376" s="31">
        <v>60.4</v>
      </c>
    </row>
    <row r="377" spans="1:29" ht="18.75" x14ac:dyDescent="0.25">
      <c r="A377" s="63"/>
      <c r="B377" s="20" t="s">
        <v>565</v>
      </c>
      <c r="C377" s="21"/>
      <c r="D377" s="21"/>
      <c r="E377" s="21"/>
      <c r="F377" s="21"/>
      <c r="G377" s="21"/>
      <c r="H377" s="21"/>
      <c r="I377" s="21"/>
      <c r="J377" s="21">
        <v>30</v>
      </c>
      <c r="K377" s="21">
        <v>49.8</v>
      </c>
      <c r="L377" s="21">
        <v>7</v>
      </c>
      <c r="M377" s="21">
        <v>35</v>
      </c>
      <c r="N377" s="21">
        <v>49.1</v>
      </c>
      <c r="O377" s="21">
        <v>0.38</v>
      </c>
      <c r="P377" s="26">
        <f t="shared" si="82"/>
        <v>0.82820000000000005</v>
      </c>
      <c r="Q377" s="26">
        <f t="shared" si="83"/>
        <v>0.316</v>
      </c>
      <c r="R377" s="26">
        <f t="shared" si="84"/>
        <v>2.46E-2</v>
      </c>
      <c r="S377" s="26"/>
      <c r="T377" s="26"/>
      <c r="U377" s="22"/>
      <c r="V377" s="22"/>
      <c r="W377" s="22"/>
      <c r="X377" s="22"/>
      <c r="Y377" s="22"/>
      <c r="Z377" s="26"/>
      <c r="AA377" s="31">
        <v>828.2</v>
      </c>
      <c r="AB377" s="31">
        <v>316</v>
      </c>
      <c r="AC377" s="31">
        <v>24.6</v>
      </c>
    </row>
    <row r="378" spans="1:29" ht="18.75" x14ac:dyDescent="0.25">
      <c r="A378" s="63"/>
      <c r="B378" s="20" t="s">
        <v>566</v>
      </c>
      <c r="C378" s="21"/>
      <c r="D378" s="21"/>
      <c r="E378" s="21"/>
      <c r="F378" s="21"/>
      <c r="G378" s="21"/>
      <c r="H378" s="21"/>
      <c r="I378" s="21"/>
      <c r="J378" s="21">
        <v>30</v>
      </c>
      <c r="K378" s="21">
        <v>49.8</v>
      </c>
      <c r="L378" s="21">
        <v>7</v>
      </c>
      <c r="M378" s="21">
        <v>35</v>
      </c>
      <c r="N378" s="21">
        <v>49.1</v>
      </c>
      <c r="O378" s="21">
        <v>2.09</v>
      </c>
      <c r="P378" s="26">
        <f t="shared" si="82"/>
        <v>1.0774000000000001</v>
      </c>
      <c r="Q378" s="26">
        <f t="shared" si="83"/>
        <v>1.6942000000000002</v>
      </c>
      <c r="R378" s="26">
        <f t="shared" si="84"/>
        <v>7.4400000000000008E-2</v>
      </c>
      <c r="S378" s="26"/>
      <c r="T378" s="26"/>
      <c r="U378" s="22"/>
      <c r="V378" s="22"/>
      <c r="W378" s="22"/>
      <c r="X378" s="22"/>
      <c r="Y378" s="22"/>
      <c r="Z378" s="26"/>
      <c r="AA378" s="31">
        <v>1077.4000000000001</v>
      </c>
      <c r="AB378" s="31">
        <v>1694.2</v>
      </c>
      <c r="AC378" s="31">
        <v>74.400000000000006</v>
      </c>
    </row>
    <row r="379" spans="1:29" ht="18.75" x14ac:dyDescent="0.25">
      <c r="A379" s="63"/>
      <c r="B379" s="20" t="s">
        <v>567</v>
      </c>
      <c r="C379" s="21"/>
      <c r="D379" s="21"/>
      <c r="E379" s="21"/>
      <c r="F379" s="21"/>
      <c r="G379" s="21"/>
      <c r="H379" s="21"/>
      <c r="I379" s="21"/>
      <c r="J379" s="21">
        <v>30</v>
      </c>
      <c r="K379" s="21">
        <v>49.8</v>
      </c>
      <c r="L379" s="21">
        <v>7</v>
      </c>
      <c r="M379" s="21">
        <v>35</v>
      </c>
      <c r="N379" s="21">
        <v>49.1</v>
      </c>
      <c r="O379" s="21">
        <v>1.85</v>
      </c>
      <c r="P379" s="26">
        <f t="shared" si="82"/>
        <v>0.84920000000000007</v>
      </c>
      <c r="Q379" s="26">
        <f t="shared" si="83"/>
        <v>1.1685999999999999</v>
      </c>
      <c r="R379" s="26">
        <f t="shared" si="84"/>
        <v>5.4399999999999997E-2</v>
      </c>
      <c r="S379" s="26"/>
      <c r="T379" s="26"/>
      <c r="U379" s="22"/>
      <c r="V379" s="22"/>
      <c r="W379" s="22"/>
      <c r="X379" s="22"/>
      <c r="Y379" s="22"/>
      <c r="Z379" s="26"/>
      <c r="AA379" s="31">
        <v>849.2</v>
      </c>
      <c r="AB379" s="31">
        <v>1168.5999999999999</v>
      </c>
      <c r="AC379" s="31">
        <v>54.4</v>
      </c>
    </row>
    <row r="380" spans="1:29" ht="18.75" x14ac:dyDescent="0.25">
      <c r="A380" s="63"/>
      <c r="B380" s="20" t="s">
        <v>568</v>
      </c>
      <c r="C380" s="21"/>
      <c r="D380" s="21"/>
      <c r="E380" s="21"/>
      <c r="F380" s="21"/>
      <c r="G380" s="21"/>
      <c r="H380" s="21"/>
      <c r="I380" s="21"/>
      <c r="J380" s="21">
        <v>30</v>
      </c>
      <c r="K380" s="21">
        <v>49.8</v>
      </c>
      <c r="L380" s="21">
        <v>7</v>
      </c>
      <c r="M380" s="21">
        <v>35</v>
      </c>
      <c r="N380" s="21">
        <v>49.1</v>
      </c>
      <c r="O380" s="21">
        <v>0.92</v>
      </c>
      <c r="P380" s="26">
        <f t="shared" si="82"/>
        <v>0.50900000000000001</v>
      </c>
      <c r="Q380" s="26">
        <f t="shared" si="83"/>
        <v>0.62939999999999996</v>
      </c>
      <c r="R380" s="26">
        <f t="shared" si="84"/>
        <v>2.9000000000000001E-2</v>
      </c>
      <c r="S380" s="26"/>
      <c r="T380" s="26"/>
      <c r="U380" s="22"/>
      <c r="V380" s="22"/>
      <c r="W380" s="22"/>
      <c r="X380" s="22"/>
      <c r="Y380" s="22"/>
      <c r="Z380" s="26"/>
      <c r="AA380" s="31">
        <v>509</v>
      </c>
      <c r="AB380" s="31">
        <v>629.4</v>
      </c>
      <c r="AC380" s="31">
        <v>29</v>
      </c>
    </row>
    <row r="381" spans="1:29" ht="18.75" x14ac:dyDescent="0.25">
      <c r="A381" s="63"/>
      <c r="B381" s="20" t="s">
        <v>569</v>
      </c>
      <c r="C381" s="21"/>
      <c r="D381" s="21"/>
      <c r="E381" s="21"/>
      <c r="F381" s="21"/>
      <c r="G381" s="21"/>
      <c r="H381" s="21"/>
      <c r="I381" s="21"/>
      <c r="J381" s="21">
        <v>30</v>
      </c>
      <c r="K381" s="21">
        <v>49.8</v>
      </c>
      <c r="L381" s="21">
        <v>7</v>
      </c>
      <c r="M381" s="21">
        <v>35</v>
      </c>
      <c r="N381" s="21">
        <v>49.1</v>
      </c>
      <c r="O381" s="21">
        <v>0.05</v>
      </c>
      <c r="P381" s="26">
        <f t="shared" si="82"/>
        <v>1.3800000000000002E-2</v>
      </c>
      <c r="Q381" s="26">
        <f t="shared" si="83"/>
        <v>2.1760000000000002E-2</v>
      </c>
      <c r="R381" s="26">
        <f t="shared" si="84"/>
        <v>1.06E-3</v>
      </c>
      <c r="S381" s="26"/>
      <c r="T381" s="26"/>
      <c r="U381" s="28">
        <f>SUM(Q373:Q381)</f>
        <v>7.0654599999999999</v>
      </c>
      <c r="V381" s="22"/>
      <c r="W381" s="22"/>
      <c r="X381" s="22"/>
      <c r="Y381" s="22"/>
      <c r="Z381" s="26"/>
      <c r="AA381" s="31">
        <v>13.8</v>
      </c>
      <c r="AB381" s="31">
        <v>21.76</v>
      </c>
      <c r="AC381" s="31">
        <v>1.06</v>
      </c>
    </row>
    <row r="382" spans="1:29" ht="18.75" x14ac:dyDescent="0.25">
      <c r="A382" s="63" t="s">
        <v>570</v>
      </c>
      <c r="B382" s="20" t="s">
        <v>571</v>
      </c>
      <c r="C382" s="21"/>
      <c r="D382" s="21"/>
      <c r="E382" s="21"/>
      <c r="F382" s="21"/>
      <c r="G382" s="21"/>
      <c r="H382" s="21"/>
      <c r="I382" s="21"/>
      <c r="J382" s="21">
        <v>20</v>
      </c>
      <c r="K382" s="21">
        <v>49.8</v>
      </c>
      <c r="L382" s="21">
        <v>7</v>
      </c>
      <c r="M382" s="21">
        <v>35</v>
      </c>
      <c r="N382" s="21">
        <v>49.1</v>
      </c>
      <c r="O382" s="21">
        <v>0.03</v>
      </c>
      <c r="P382" s="26">
        <f t="shared" si="82"/>
        <v>2E-3</v>
      </c>
      <c r="Q382" s="26">
        <f t="shared" ref="Q382:Q410" si="85">AB382/1000</f>
        <v>2E-3</v>
      </c>
      <c r="R382" s="26">
        <f t="shared" si="84"/>
        <v>1.8E-3</v>
      </c>
      <c r="S382" s="26"/>
      <c r="T382" s="26"/>
      <c r="U382" s="22"/>
      <c r="V382" s="22"/>
      <c r="W382" s="22"/>
      <c r="X382" s="22"/>
      <c r="Y382" s="22"/>
      <c r="Z382" s="26"/>
      <c r="AA382" s="31">
        <v>2</v>
      </c>
      <c r="AB382" s="31">
        <v>2</v>
      </c>
      <c r="AC382" s="31">
        <v>1.8</v>
      </c>
    </row>
    <row r="383" spans="1:29" ht="18.75" x14ac:dyDescent="0.25">
      <c r="A383" s="63"/>
      <c r="B383" s="20" t="s">
        <v>572</v>
      </c>
      <c r="C383" s="21"/>
      <c r="D383" s="21"/>
      <c r="E383" s="21"/>
      <c r="F383" s="21"/>
      <c r="G383" s="21"/>
      <c r="H383" s="21"/>
      <c r="I383" s="21"/>
      <c r="J383" s="21">
        <v>20</v>
      </c>
      <c r="K383" s="21">
        <v>49.8</v>
      </c>
      <c r="L383" s="21">
        <v>7</v>
      </c>
      <c r="M383" s="21">
        <v>35</v>
      </c>
      <c r="N383" s="21">
        <v>49.1</v>
      </c>
      <c r="O383" s="21">
        <v>0.14000000000000001</v>
      </c>
      <c r="P383" s="26">
        <f t="shared" si="82"/>
        <v>3.8399999999999997E-2</v>
      </c>
      <c r="Q383" s="26">
        <f t="shared" si="85"/>
        <v>0.11840000000000001</v>
      </c>
      <c r="R383" s="26">
        <f t="shared" si="84"/>
        <v>9.4400000000000012E-2</v>
      </c>
      <c r="S383" s="26"/>
      <c r="T383" s="26"/>
      <c r="U383" s="22"/>
      <c r="V383" s="22"/>
      <c r="W383" s="22"/>
      <c r="X383" s="22"/>
      <c r="Y383" s="22"/>
      <c r="Z383" s="26"/>
      <c r="AA383" s="31">
        <v>38.4</v>
      </c>
      <c r="AB383" s="31">
        <v>118.4</v>
      </c>
      <c r="AC383" s="31">
        <v>94.4</v>
      </c>
    </row>
    <row r="384" spans="1:29" ht="18.75" x14ac:dyDescent="0.25">
      <c r="A384" s="63"/>
      <c r="B384" s="20" t="s">
        <v>573</v>
      </c>
      <c r="C384" s="21"/>
      <c r="D384" s="21"/>
      <c r="E384" s="21"/>
      <c r="F384" s="21"/>
      <c r="G384" s="21"/>
      <c r="H384" s="21"/>
      <c r="I384" s="21"/>
      <c r="J384" s="21">
        <v>20</v>
      </c>
      <c r="K384" s="21">
        <v>49.8</v>
      </c>
      <c r="L384" s="21">
        <v>7</v>
      </c>
      <c r="M384" s="21">
        <v>35</v>
      </c>
      <c r="N384" s="21">
        <v>49.1</v>
      </c>
      <c r="O384" s="21">
        <v>0.11</v>
      </c>
      <c r="P384" s="26">
        <f t="shared" si="82"/>
        <v>8.2400000000000001E-2</v>
      </c>
      <c r="Q384" s="26">
        <f t="shared" si="85"/>
        <v>0.12959999999999999</v>
      </c>
      <c r="R384" s="26">
        <f t="shared" si="84"/>
        <v>0.1176</v>
      </c>
      <c r="S384" s="26"/>
      <c r="T384" s="26"/>
      <c r="U384" s="22"/>
      <c r="V384" s="22"/>
      <c r="W384" s="22"/>
      <c r="X384" s="22"/>
      <c r="Y384" s="22"/>
      <c r="Z384" s="26"/>
      <c r="AA384" s="31">
        <v>82.4</v>
      </c>
      <c r="AB384" s="31">
        <v>129.6</v>
      </c>
      <c r="AC384" s="31">
        <v>117.6</v>
      </c>
    </row>
    <row r="385" spans="1:29" ht="18.75" x14ac:dyDescent="0.25">
      <c r="A385" s="63"/>
      <c r="B385" s="20" t="s">
        <v>574</v>
      </c>
      <c r="C385" s="21"/>
      <c r="D385" s="21"/>
      <c r="E385" s="21"/>
      <c r="F385" s="21"/>
      <c r="G385" s="21"/>
      <c r="H385" s="21"/>
      <c r="I385" s="21"/>
      <c r="J385" s="21">
        <v>20</v>
      </c>
      <c r="K385" s="21">
        <v>49.8</v>
      </c>
      <c r="L385" s="21">
        <v>7</v>
      </c>
      <c r="M385" s="21">
        <v>35</v>
      </c>
      <c r="N385" s="21">
        <v>49.1</v>
      </c>
      <c r="O385" s="21">
        <v>0.11</v>
      </c>
      <c r="P385" s="26">
        <f t="shared" si="82"/>
        <v>6.6400000000000001E-2</v>
      </c>
      <c r="Q385" s="26">
        <f t="shared" si="85"/>
        <v>7.9200000000000007E-2</v>
      </c>
      <c r="R385" s="26">
        <f t="shared" si="84"/>
        <v>9.8799999999999999E-2</v>
      </c>
      <c r="S385" s="26"/>
      <c r="T385" s="26"/>
      <c r="U385" s="22"/>
      <c r="V385" s="22"/>
      <c r="W385" s="22"/>
      <c r="X385" s="22"/>
      <c r="Y385" s="22"/>
      <c r="Z385" s="26"/>
      <c r="AA385" s="31">
        <v>66.400000000000006</v>
      </c>
      <c r="AB385" s="31">
        <v>79.2</v>
      </c>
      <c r="AC385" s="31">
        <v>98.8</v>
      </c>
    </row>
    <row r="386" spans="1:29" ht="18.75" x14ac:dyDescent="0.25">
      <c r="A386" s="63"/>
      <c r="B386" s="20" t="s">
        <v>575</v>
      </c>
      <c r="C386" s="21"/>
      <c r="D386" s="21"/>
      <c r="E386" s="21"/>
      <c r="F386" s="21"/>
      <c r="G386" s="21"/>
      <c r="H386" s="21"/>
      <c r="I386" s="21"/>
      <c r="J386" s="21">
        <v>20</v>
      </c>
      <c r="K386" s="21">
        <v>49.8</v>
      </c>
      <c r="L386" s="21">
        <v>7</v>
      </c>
      <c r="M386" s="21">
        <v>35</v>
      </c>
      <c r="N386" s="21">
        <v>49.1</v>
      </c>
      <c r="O386" s="21">
        <v>0.17</v>
      </c>
      <c r="P386" s="26">
        <f t="shared" si="82"/>
        <v>0.1464</v>
      </c>
      <c r="Q386" s="26">
        <f t="shared" si="85"/>
        <v>0.1424</v>
      </c>
      <c r="R386" s="26">
        <f t="shared" si="84"/>
        <v>0.14319999999999999</v>
      </c>
      <c r="S386" s="26"/>
      <c r="T386" s="26"/>
      <c r="U386" s="22"/>
      <c r="V386" s="22"/>
      <c r="W386" s="22"/>
      <c r="X386" s="22"/>
      <c r="Y386" s="22"/>
      <c r="Z386" s="26"/>
      <c r="AA386" s="31">
        <v>146.4</v>
      </c>
      <c r="AB386" s="31">
        <v>142.4</v>
      </c>
      <c r="AC386" s="31">
        <v>143.19999999999999</v>
      </c>
    </row>
    <row r="387" spans="1:29" ht="18.75" x14ac:dyDescent="0.25">
      <c r="A387" s="63"/>
      <c r="B387" s="20" t="s">
        <v>576</v>
      </c>
      <c r="C387" s="21"/>
      <c r="D387" s="21"/>
      <c r="E387" s="21"/>
      <c r="F387" s="21"/>
      <c r="G387" s="21"/>
      <c r="H387" s="21"/>
      <c r="I387" s="21"/>
      <c r="J387" s="21">
        <v>20</v>
      </c>
      <c r="K387" s="21">
        <v>49.8</v>
      </c>
      <c r="L387" s="21">
        <v>7</v>
      </c>
      <c r="M387" s="21">
        <v>35</v>
      </c>
      <c r="N387" s="21">
        <v>49.1</v>
      </c>
      <c r="O387" s="21">
        <v>0.57999999999999996</v>
      </c>
      <c r="P387" s="26">
        <f t="shared" si="82"/>
        <v>0.2084</v>
      </c>
      <c r="Q387" s="26">
        <f t="shared" si="85"/>
        <v>0.37719999999999998</v>
      </c>
      <c r="R387" s="26">
        <f t="shared" si="84"/>
        <v>0.3664</v>
      </c>
      <c r="S387" s="26"/>
      <c r="T387" s="26"/>
      <c r="U387" s="22"/>
      <c r="V387" s="22"/>
      <c r="W387" s="22"/>
      <c r="X387" s="22"/>
      <c r="Y387" s="22"/>
      <c r="Z387" s="26"/>
      <c r="AA387" s="31">
        <v>208.4</v>
      </c>
      <c r="AB387" s="31">
        <v>377.2</v>
      </c>
      <c r="AC387" s="31">
        <v>366.4</v>
      </c>
    </row>
    <row r="388" spans="1:29" ht="18.75" x14ac:dyDescent="0.25">
      <c r="A388" s="63"/>
      <c r="B388" s="20" t="s">
        <v>577</v>
      </c>
      <c r="C388" s="21"/>
      <c r="D388" s="21"/>
      <c r="E388" s="21"/>
      <c r="F388" s="21"/>
      <c r="G388" s="21"/>
      <c r="H388" s="21"/>
      <c r="I388" s="21"/>
      <c r="J388" s="21">
        <v>20</v>
      </c>
      <c r="K388" s="21">
        <v>49.8</v>
      </c>
      <c r="L388" s="21">
        <v>7</v>
      </c>
      <c r="M388" s="21">
        <v>35</v>
      </c>
      <c r="N388" s="21">
        <v>49.1</v>
      </c>
      <c r="O388" s="21">
        <v>0.12</v>
      </c>
      <c r="P388" s="26">
        <f t="shared" si="82"/>
        <v>0.70599999999999996</v>
      </c>
      <c r="Q388" s="26">
        <f t="shared" si="85"/>
        <v>8.7999999999999995E-2</v>
      </c>
      <c r="R388" s="26">
        <f t="shared" si="84"/>
        <v>0.57640000000000002</v>
      </c>
      <c r="S388" s="26"/>
      <c r="T388" s="26"/>
      <c r="U388" s="22"/>
      <c r="V388" s="22"/>
      <c r="W388" s="22"/>
      <c r="X388" s="22"/>
      <c r="Y388" s="22"/>
      <c r="Z388" s="26"/>
      <c r="AA388" s="31">
        <v>706</v>
      </c>
      <c r="AB388" s="31">
        <v>88</v>
      </c>
      <c r="AC388" s="31">
        <v>576.4</v>
      </c>
    </row>
    <row r="389" spans="1:29" ht="18.75" x14ac:dyDescent="0.25">
      <c r="A389" s="63"/>
      <c r="B389" s="20" t="s">
        <v>578</v>
      </c>
      <c r="C389" s="21"/>
      <c r="D389" s="21"/>
      <c r="E389" s="21"/>
      <c r="F389" s="21"/>
      <c r="G389" s="21"/>
      <c r="H389" s="21"/>
      <c r="I389" s="21"/>
      <c r="J389" s="21">
        <v>20</v>
      </c>
      <c r="K389" s="21">
        <v>49.8</v>
      </c>
      <c r="L389" s="21">
        <v>7</v>
      </c>
      <c r="M389" s="21">
        <v>35</v>
      </c>
      <c r="N389" s="21">
        <v>49.1</v>
      </c>
      <c r="O389" s="21">
        <v>0.12</v>
      </c>
      <c r="P389" s="26">
        <f t="shared" ref="P389:P410" si="86">AA389/1000</f>
        <v>6.9599999999999995E-2</v>
      </c>
      <c r="Q389" s="26">
        <f t="shared" si="85"/>
        <v>9.5200000000000007E-2</v>
      </c>
      <c r="R389" s="26">
        <f t="shared" si="84"/>
        <v>0.1008</v>
      </c>
      <c r="S389" s="26"/>
      <c r="T389" s="26"/>
      <c r="U389" s="22"/>
      <c r="V389" s="22"/>
      <c r="W389" s="22"/>
      <c r="X389" s="22"/>
      <c r="Y389" s="22"/>
      <c r="Z389" s="26"/>
      <c r="AA389" s="31">
        <v>69.599999999999994</v>
      </c>
      <c r="AB389" s="31">
        <v>95.2</v>
      </c>
      <c r="AC389" s="31">
        <v>100.8</v>
      </c>
    </row>
    <row r="390" spans="1:29" ht="18.75" x14ac:dyDescent="0.25">
      <c r="A390" s="63"/>
      <c r="B390" s="20" t="s">
        <v>579</v>
      </c>
      <c r="C390" s="21"/>
      <c r="D390" s="21"/>
      <c r="E390" s="21"/>
      <c r="F390" s="21"/>
      <c r="G390" s="21"/>
      <c r="H390" s="21"/>
      <c r="I390" s="21"/>
      <c r="J390" s="21">
        <v>20</v>
      </c>
      <c r="K390" s="21">
        <v>49.8</v>
      </c>
      <c r="L390" s="21">
        <v>7</v>
      </c>
      <c r="M390" s="21">
        <v>35</v>
      </c>
      <c r="N390" s="21">
        <v>49.1</v>
      </c>
      <c r="O390" s="21">
        <v>0.34</v>
      </c>
      <c r="P390" s="26">
        <f t="shared" si="86"/>
        <v>0.13319999999999999</v>
      </c>
      <c r="Q390" s="26">
        <f t="shared" si="85"/>
        <v>0.2112</v>
      </c>
      <c r="R390" s="26">
        <f t="shared" si="84"/>
        <v>0.24880000000000002</v>
      </c>
      <c r="S390" s="26"/>
      <c r="T390" s="26"/>
      <c r="U390" s="22"/>
      <c r="V390" s="22"/>
      <c r="W390" s="22"/>
      <c r="X390" s="22"/>
      <c r="Y390" s="22"/>
      <c r="Z390" s="26"/>
      <c r="AA390" s="31">
        <v>133.19999999999999</v>
      </c>
      <c r="AB390" s="31">
        <v>211.2</v>
      </c>
      <c r="AC390" s="31">
        <v>248.8</v>
      </c>
    </row>
    <row r="391" spans="1:29" ht="18.75" x14ac:dyDescent="0.25">
      <c r="A391" s="63"/>
      <c r="B391" s="20" t="s">
        <v>580</v>
      </c>
      <c r="C391" s="21"/>
      <c r="D391" s="21"/>
      <c r="E391" s="21"/>
      <c r="F391" s="21"/>
      <c r="G391" s="21"/>
      <c r="H391" s="21"/>
      <c r="I391" s="21"/>
      <c r="J391" s="21">
        <v>20</v>
      </c>
      <c r="K391" s="21">
        <v>49.8</v>
      </c>
      <c r="L391" s="21">
        <v>7</v>
      </c>
      <c r="M391" s="21">
        <v>35</v>
      </c>
      <c r="N391" s="21">
        <v>49.1</v>
      </c>
      <c r="O391" s="21">
        <v>0.08</v>
      </c>
      <c r="P391" s="26">
        <f t="shared" si="86"/>
        <v>6.0999999999999999E-2</v>
      </c>
      <c r="Q391" s="26">
        <f t="shared" si="85"/>
        <v>5.9799999999999999E-2</v>
      </c>
      <c r="R391" s="26">
        <f t="shared" si="84"/>
        <v>6.0399999999999995E-2</v>
      </c>
      <c r="S391" s="26"/>
      <c r="T391" s="26"/>
      <c r="U391" s="22">
        <f>SUM(Q382:Q391)</f>
        <v>1.3030000000000002</v>
      </c>
      <c r="V391" s="22"/>
      <c r="W391" s="22"/>
      <c r="X391" s="22"/>
      <c r="Y391" s="22"/>
      <c r="Z391" s="26"/>
      <c r="AA391" s="31">
        <v>61</v>
      </c>
      <c r="AB391" s="31">
        <v>59.8</v>
      </c>
      <c r="AC391" s="31">
        <v>60.4</v>
      </c>
    </row>
    <row r="392" spans="1:29" ht="18.75" x14ac:dyDescent="0.25">
      <c r="A392" s="63" t="s">
        <v>503</v>
      </c>
      <c r="B392" s="20" t="s">
        <v>581</v>
      </c>
      <c r="C392" s="21"/>
      <c r="D392" s="21"/>
      <c r="E392" s="21"/>
      <c r="F392" s="21"/>
      <c r="G392" s="21"/>
      <c r="H392" s="21"/>
      <c r="I392" s="21"/>
      <c r="J392" s="21" t="s">
        <v>135</v>
      </c>
      <c r="K392" s="21" t="s">
        <v>135</v>
      </c>
      <c r="L392" s="21">
        <v>8</v>
      </c>
      <c r="M392" s="21">
        <v>40</v>
      </c>
      <c r="N392" s="21">
        <v>49.1</v>
      </c>
      <c r="O392" s="21">
        <v>2.35</v>
      </c>
      <c r="P392" s="26">
        <f t="shared" si="86"/>
        <v>0.67247999999999997</v>
      </c>
      <c r="Q392" s="26">
        <f t="shared" si="85"/>
        <v>1.9576800000000001</v>
      </c>
      <c r="R392" s="26">
        <f t="shared" si="84"/>
        <v>1.7532000000000001</v>
      </c>
      <c r="S392" s="26"/>
      <c r="T392" s="26"/>
      <c r="U392" s="22"/>
      <c r="V392" s="22"/>
      <c r="W392" s="22"/>
      <c r="X392" s="22"/>
      <c r="Y392" s="22"/>
      <c r="Z392" s="26"/>
      <c r="AA392" s="30">
        <v>672.48</v>
      </c>
      <c r="AB392" s="30">
        <v>1957.68</v>
      </c>
      <c r="AC392" s="30">
        <v>1753.2</v>
      </c>
    </row>
    <row r="393" spans="1:29" ht="18.75" x14ac:dyDescent="0.25">
      <c r="A393" s="63"/>
      <c r="B393" s="20" t="s">
        <v>582</v>
      </c>
      <c r="C393" s="21"/>
      <c r="D393" s="21"/>
      <c r="E393" s="21"/>
      <c r="F393" s="21"/>
      <c r="G393" s="21"/>
      <c r="H393" s="21"/>
      <c r="I393" s="21"/>
      <c r="J393" s="21" t="s">
        <v>135</v>
      </c>
      <c r="K393" s="21" t="s">
        <v>135</v>
      </c>
      <c r="L393" s="21">
        <v>8</v>
      </c>
      <c r="M393" s="21">
        <v>40</v>
      </c>
      <c r="N393" s="21">
        <v>49.1</v>
      </c>
      <c r="O393" s="21">
        <v>1</v>
      </c>
      <c r="P393" s="26">
        <f t="shared" si="86"/>
        <v>0.56591999999999998</v>
      </c>
      <c r="Q393" s="26">
        <f t="shared" si="85"/>
        <v>0.87360000000000004</v>
      </c>
      <c r="R393" s="26">
        <f t="shared" si="84"/>
        <v>0.77664</v>
      </c>
      <c r="S393" s="26"/>
      <c r="T393" s="26"/>
      <c r="U393" s="22"/>
      <c r="V393" s="22"/>
      <c r="W393" s="22"/>
      <c r="X393" s="22"/>
      <c r="Y393" s="22"/>
      <c r="Z393" s="26"/>
      <c r="AA393" s="30">
        <v>565.91999999999996</v>
      </c>
      <c r="AB393" s="30">
        <v>873.6</v>
      </c>
      <c r="AC393" s="30">
        <v>776.64</v>
      </c>
    </row>
    <row r="394" spans="1:29" ht="18.75" x14ac:dyDescent="0.25">
      <c r="A394" s="63"/>
      <c r="B394" s="20" t="s">
        <v>583</v>
      </c>
      <c r="C394" s="21"/>
      <c r="D394" s="21"/>
      <c r="E394" s="21"/>
      <c r="F394" s="21"/>
      <c r="G394" s="21"/>
      <c r="H394" s="21"/>
      <c r="I394" s="21"/>
      <c r="J394" s="21" t="s">
        <v>135</v>
      </c>
      <c r="K394" s="21" t="s">
        <v>135</v>
      </c>
      <c r="L394" s="21">
        <v>8</v>
      </c>
      <c r="M394" s="21">
        <v>40</v>
      </c>
      <c r="N394" s="21">
        <v>49.1</v>
      </c>
      <c r="O394" s="21">
        <v>0.71</v>
      </c>
      <c r="P394" s="26">
        <f t="shared" si="86"/>
        <v>0.77544000000000002</v>
      </c>
      <c r="Q394" s="26">
        <f t="shared" si="85"/>
        <v>0.82584000000000002</v>
      </c>
      <c r="R394" s="26">
        <f t="shared" si="84"/>
        <v>0.84023999999999999</v>
      </c>
      <c r="S394" s="26"/>
      <c r="T394" s="26"/>
      <c r="U394" s="22"/>
      <c r="V394" s="22"/>
      <c r="W394" s="22"/>
      <c r="X394" s="22"/>
      <c r="Y394" s="22"/>
      <c r="Z394" s="26"/>
      <c r="AA394" s="30">
        <v>775.44</v>
      </c>
      <c r="AB394" s="30">
        <v>825.84</v>
      </c>
      <c r="AC394" s="30">
        <v>840.24</v>
      </c>
    </row>
    <row r="395" spans="1:29" ht="18.75" x14ac:dyDescent="0.25">
      <c r="A395" s="63"/>
      <c r="B395" s="20" t="s">
        <v>584</v>
      </c>
      <c r="C395" s="21"/>
      <c r="D395" s="21"/>
      <c r="E395" s="21"/>
      <c r="F395" s="21"/>
      <c r="G395" s="21"/>
      <c r="H395" s="21"/>
      <c r="I395" s="21"/>
      <c r="J395" s="21" t="s">
        <v>135</v>
      </c>
      <c r="K395" s="21" t="s">
        <v>135</v>
      </c>
      <c r="L395" s="21">
        <v>8</v>
      </c>
      <c r="M395" s="21">
        <v>40</v>
      </c>
      <c r="N395" s="21">
        <v>49.1</v>
      </c>
      <c r="O395" s="21">
        <v>0.45</v>
      </c>
      <c r="P395" s="26">
        <f t="shared" si="86"/>
        <v>1.8239999999999999E-2</v>
      </c>
      <c r="Q395" s="26">
        <f t="shared" si="85"/>
        <v>0.32592000000000004</v>
      </c>
      <c r="R395" s="26">
        <f t="shared" si="84"/>
        <v>0.44736000000000004</v>
      </c>
      <c r="S395" s="26"/>
      <c r="T395" s="26"/>
      <c r="U395" s="22"/>
      <c r="V395" s="22"/>
      <c r="W395" s="22"/>
      <c r="X395" s="22"/>
      <c r="Y395" s="22"/>
      <c r="Z395" s="26"/>
      <c r="AA395" s="30">
        <v>18.239999999999998</v>
      </c>
      <c r="AB395" s="30">
        <v>325.92</v>
      </c>
      <c r="AC395" s="30">
        <v>447.36</v>
      </c>
    </row>
    <row r="396" spans="1:29" ht="18.75" x14ac:dyDescent="0.25">
      <c r="A396" s="63"/>
      <c r="B396" s="20" t="s">
        <v>585</v>
      </c>
      <c r="C396" s="21"/>
      <c r="D396" s="21"/>
      <c r="E396" s="21"/>
      <c r="F396" s="21"/>
      <c r="G396" s="21"/>
      <c r="H396" s="21"/>
      <c r="I396" s="21"/>
      <c r="J396" s="21" t="s">
        <v>135</v>
      </c>
      <c r="K396" s="21" t="s">
        <v>135</v>
      </c>
      <c r="L396" s="21">
        <v>8</v>
      </c>
      <c r="M396" s="21">
        <v>40</v>
      </c>
      <c r="N396" s="21">
        <v>49.1</v>
      </c>
      <c r="O396" s="21">
        <v>0.7</v>
      </c>
      <c r="P396" s="26">
        <f t="shared" si="86"/>
        <v>0.46583999999999998</v>
      </c>
      <c r="Q396" s="26">
        <f t="shared" si="85"/>
        <v>0.65664</v>
      </c>
      <c r="R396" s="26">
        <f t="shared" si="84"/>
        <v>0.64151999999999998</v>
      </c>
      <c r="S396" s="26"/>
      <c r="T396" s="26"/>
      <c r="U396" s="22"/>
      <c r="V396" s="22"/>
      <c r="W396" s="22"/>
      <c r="X396" s="22"/>
      <c r="Y396" s="22"/>
      <c r="Z396" s="26"/>
      <c r="AA396" s="30">
        <v>465.84</v>
      </c>
      <c r="AB396" s="30">
        <v>656.64</v>
      </c>
      <c r="AC396" s="30">
        <v>641.52</v>
      </c>
    </row>
    <row r="397" spans="1:29" ht="18.75" x14ac:dyDescent="0.25">
      <c r="A397" s="63"/>
      <c r="B397" s="20" t="s">
        <v>586</v>
      </c>
      <c r="C397" s="21"/>
      <c r="D397" s="21"/>
      <c r="E397" s="21"/>
      <c r="F397" s="21"/>
      <c r="G397" s="21"/>
      <c r="H397" s="21"/>
      <c r="I397" s="21"/>
      <c r="J397" s="21" t="s">
        <v>135</v>
      </c>
      <c r="K397" s="21" t="s">
        <v>135</v>
      </c>
      <c r="L397" s="21">
        <v>8</v>
      </c>
      <c r="M397" s="21">
        <v>40</v>
      </c>
      <c r="N397" s="21">
        <v>49.1</v>
      </c>
      <c r="O397" s="21">
        <v>1.08</v>
      </c>
      <c r="P397" s="26">
        <f t="shared" si="86"/>
        <v>0.38951999999999998</v>
      </c>
      <c r="Q397" s="26">
        <f t="shared" si="85"/>
        <v>0.95184000000000002</v>
      </c>
      <c r="R397" s="26">
        <f t="shared" si="84"/>
        <v>0.98208000000000006</v>
      </c>
      <c r="S397" s="26"/>
      <c r="T397" s="26"/>
      <c r="U397" s="22"/>
      <c r="V397" s="22"/>
      <c r="W397" s="22"/>
      <c r="X397" s="22"/>
      <c r="Y397" s="22"/>
      <c r="Z397" s="26"/>
      <c r="AA397" s="30">
        <v>389.52</v>
      </c>
      <c r="AB397" s="30">
        <v>951.84</v>
      </c>
      <c r="AC397" s="30">
        <v>982.08</v>
      </c>
    </row>
    <row r="398" spans="1:29" ht="18.75" x14ac:dyDescent="0.25">
      <c r="A398" s="63"/>
      <c r="B398" s="20" t="s">
        <v>587</v>
      </c>
      <c r="C398" s="21"/>
      <c r="D398" s="21"/>
      <c r="E398" s="21"/>
      <c r="F398" s="21"/>
      <c r="G398" s="21"/>
      <c r="H398" s="21"/>
      <c r="I398" s="21"/>
      <c r="J398" s="21" t="s">
        <v>135</v>
      </c>
      <c r="K398" s="21" t="s">
        <v>135</v>
      </c>
      <c r="L398" s="21">
        <v>8</v>
      </c>
      <c r="M398" s="21">
        <v>40</v>
      </c>
      <c r="N398" s="21">
        <v>49.1</v>
      </c>
      <c r="O398" s="21">
        <v>1.49</v>
      </c>
      <c r="P398" s="26">
        <f t="shared" si="86"/>
        <v>0.71298000000000006</v>
      </c>
      <c r="Q398" s="26">
        <f t="shared" si="85"/>
        <v>1.30284</v>
      </c>
      <c r="R398" s="26">
        <f t="shared" si="84"/>
        <v>1.1645999999999999</v>
      </c>
      <c r="S398" s="26"/>
      <c r="T398" s="26"/>
      <c r="U398" s="22"/>
      <c r="V398" s="22"/>
      <c r="W398" s="22"/>
      <c r="X398" s="22"/>
      <c r="Y398" s="22"/>
      <c r="Z398" s="26"/>
      <c r="AA398" s="30">
        <v>712.98</v>
      </c>
      <c r="AB398" s="30">
        <v>1302.8399999999999</v>
      </c>
      <c r="AC398" s="30">
        <v>1164.5999999999999</v>
      </c>
    </row>
    <row r="399" spans="1:29" ht="18.75" x14ac:dyDescent="0.25">
      <c r="A399" s="63"/>
      <c r="B399" s="20" t="s">
        <v>588</v>
      </c>
      <c r="C399" s="21"/>
      <c r="D399" s="21"/>
      <c r="E399" s="21"/>
      <c r="F399" s="21"/>
      <c r="G399" s="21"/>
      <c r="H399" s="21"/>
      <c r="I399" s="21"/>
      <c r="J399" s="21" t="s">
        <v>135</v>
      </c>
      <c r="K399" s="21" t="s">
        <v>135</v>
      </c>
      <c r="L399" s="21">
        <v>8</v>
      </c>
      <c r="M399" s="21">
        <v>40</v>
      </c>
      <c r="N399" s="21">
        <v>49.1</v>
      </c>
      <c r="O399" s="21">
        <v>1.1100000000000001</v>
      </c>
      <c r="P399" s="26">
        <f t="shared" si="86"/>
        <v>0.47520000000000001</v>
      </c>
      <c r="Q399" s="26">
        <f t="shared" si="85"/>
        <v>1.04328</v>
      </c>
      <c r="R399" s="26">
        <f t="shared" si="84"/>
        <v>0.99503999999999992</v>
      </c>
      <c r="S399" s="26"/>
      <c r="T399" s="26"/>
      <c r="U399" s="22"/>
      <c r="V399" s="22"/>
      <c r="W399" s="22"/>
      <c r="X399" s="22"/>
      <c r="Y399" s="22"/>
      <c r="Z399" s="26"/>
      <c r="AA399" s="30">
        <v>475.2</v>
      </c>
      <c r="AB399" s="30">
        <v>1043.28</v>
      </c>
      <c r="AC399" s="30">
        <v>995.04</v>
      </c>
    </row>
    <row r="400" spans="1:29" ht="18.75" x14ac:dyDescent="0.25">
      <c r="A400" s="63"/>
      <c r="B400" s="20" t="s">
        <v>589</v>
      </c>
      <c r="C400" s="21"/>
      <c r="D400" s="21"/>
      <c r="E400" s="21"/>
      <c r="F400" s="21"/>
      <c r="G400" s="21"/>
      <c r="H400" s="21"/>
      <c r="I400" s="21"/>
      <c r="J400" s="21" t="s">
        <v>135</v>
      </c>
      <c r="K400" s="21" t="s">
        <v>135</v>
      </c>
      <c r="L400" s="21">
        <v>8</v>
      </c>
      <c r="M400" s="21">
        <v>40</v>
      </c>
      <c r="N400" s="21">
        <v>49.1</v>
      </c>
      <c r="O400" s="21">
        <v>0.95</v>
      </c>
      <c r="P400" s="26">
        <f t="shared" si="86"/>
        <v>0.29855999999999999</v>
      </c>
      <c r="Q400" s="26">
        <f t="shared" si="85"/>
        <v>0.76367999999999991</v>
      </c>
      <c r="R400" s="26">
        <f t="shared" si="84"/>
        <v>0.7056</v>
      </c>
      <c r="S400" s="26"/>
      <c r="T400" s="26"/>
      <c r="U400" s="22"/>
      <c r="V400" s="22"/>
      <c r="W400" s="22"/>
      <c r="X400" s="22"/>
      <c r="Y400" s="22"/>
      <c r="Z400" s="26"/>
      <c r="AA400" s="30">
        <v>298.56</v>
      </c>
      <c r="AB400" s="30">
        <v>763.68</v>
      </c>
      <c r="AC400" s="30">
        <v>705.6</v>
      </c>
    </row>
    <row r="401" spans="1:29" ht="18.75" x14ac:dyDescent="0.25">
      <c r="A401" s="63"/>
      <c r="B401" s="20" t="s">
        <v>590</v>
      </c>
      <c r="C401" s="21"/>
      <c r="D401" s="21"/>
      <c r="E401" s="21"/>
      <c r="F401" s="21"/>
      <c r="G401" s="21"/>
      <c r="H401" s="21"/>
      <c r="I401" s="21"/>
      <c r="J401" s="21" t="s">
        <v>135</v>
      </c>
      <c r="K401" s="21" t="s">
        <v>135</v>
      </c>
      <c r="L401" s="21">
        <v>8</v>
      </c>
      <c r="M401" s="21">
        <v>40</v>
      </c>
      <c r="N401" s="21">
        <v>49.1</v>
      </c>
      <c r="O401" s="21">
        <v>1.4</v>
      </c>
      <c r="P401" s="26">
        <f t="shared" si="86"/>
        <v>0.86184000000000005</v>
      </c>
      <c r="Q401" s="26">
        <f t="shared" si="85"/>
        <v>1.80216</v>
      </c>
      <c r="R401" s="26">
        <f t="shared" si="84"/>
        <v>1.8972</v>
      </c>
      <c r="S401" s="26"/>
      <c r="T401" s="26"/>
      <c r="U401" s="22"/>
      <c r="V401" s="22"/>
      <c r="W401" s="22"/>
      <c r="X401" s="22"/>
      <c r="Y401" s="22"/>
      <c r="Z401" s="26"/>
      <c r="AA401" s="30">
        <v>861.84</v>
      </c>
      <c r="AB401" s="30">
        <v>1802.16</v>
      </c>
      <c r="AC401" s="30">
        <v>1897.2</v>
      </c>
    </row>
    <row r="402" spans="1:29" ht="18.75" x14ac:dyDescent="0.25">
      <c r="A402" s="63"/>
      <c r="B402" s="20" t="s">
        <v>591</v>
      </c>
      <c r="C402" s="21"/>
      <c r="D402" s="21"/>
      <c r="E402" s="21"/>
      <c r="F402" s="21"/>
      <c r="G402" s="21"/>
      <c r="H402" s="21"/>
      <c r="I402" s="21"/>
      <c r="J402" s="21" t="s">
        <v>135</v>
      </c>
      <c r="K402" s="21" t="s">
        <v>135</v>
      </c>
      <c r="L402" s="21">
        <v>8</v>
      </c>
      <c r="M402" s="21">
        <v>40</v>
      </c>
      <c r="N402" s="21">
        <v>49.1</v>
      </c>
      <c r="O402" s="21">
        <v>1.36</v>
      </c>
      <c r="P402" s="26">
        <f t="shared" si="86"/>
        <v>0.61127999999999993</v>
      </c>
      <c r="Q402" s="26">
        <f t="shared" si="85"/>
        <v>1.1807999999999998</v>
      </c>
      <c r="R402" s="26">
        <f t="shared" si="84"/>
        <v>1.3644000000000001</v>
      </c>
      <c r="S402" s="26"/>
      <c r="T402" s="26"/>
      <c r="U402" s="22"/>
      <c r="V402" s="22"/>
      <c r="W402" s="22"/>
      <c r="X402" s="22"/>
      <c r="Y402" s="22"/>
      <c r="Z402" s="26"/>
      <c r="AA402" s="30">
        <v>611.28</v>
      </c>
      <c r="AB402" s="30">
        <v>1180.8</v>
      </c>
      <c r="AC402" s="30">
        <v>1364.4</v>
      </c>
    </row>
    <row r="403" spans="1:29" ht="18.75" x14ac:dyDescent="0.25">
      <c r="A403" s="63"/>
      <c r="B403" s="20" t="s">
        <v>592</v>
      </c>
      <c r="C403" s="21"/>
      <c r="D403" s="21"/>
      <c r="E403" s="21"/>
      <c r="F403" s="21"/>
      <c r="G403" s="21"/>
      <c r="H403" s="21"/>
      <c r="I403" s="21"/>
      <c r="J403" s="21" t="s">
        <v>135</v>
      </c>
      <c r="K403" s="21" t="s">
        <v>135</v>
      </c>
      <c r="L403" s="21">
        <v>8</v>
      </c>
      <c r="M403" s="21">
        <v>40</v>
      </c>
      <c r="N403" s="21">
        <v>49.1</v>
      </c>
      <c r="O403" s="21">
        <v>0.81</v>
      </c>
      <c r="P403" s="26">
        <f t="shared" si="86"/>
        <v>0.14352000000000001</v>
      </c>
      <c r="Q403" s="26">
        <f t="shared" si="85"/>
        <v>0.54767999999999994</v>
      </c>
      <c r="R403" s="26">
        <f t="shared" si="84"/>
        <v>0.65088000000000001</v>
      </c>
      <c r="S403" s="26"/>
      <c r="T403" s="26"/>
      <c r="U403" s="22"/>
      <c r="V403" s="22"/>
      <c r="W403" s="22"/>
      <c r="X403" s="22"/>
      <c r="Y403" s="22"/>
      <c r="Z403" s="26"/>
      <c r="AA403" s="30">
        <v>143.52000000000001</v>
      </c>
      <c r="AB403" s="30">
        <v>547.67999999999995</v>
      </c>
      <c r="AC403" s="30">
        <v>650.88</v>
      </c>
    </row>
    <row r="404" spans="1:29" ht="18.75" x14ac:dyDescent="0.25">
      <c r="A404" s="63"/>
      <c r="B404" s="20" t="s">
        <v>593</v>
      </c>
      <c r="C404" s="21"/>
      <c r="D404" s="21"/>
      <c r="E404" s="21"/>
      <c r="F404" s="21"/>
      <c r="G404" s="21"/>
      <c r="H404" s="21"/>
      <c r="I404" s="21"/>
      <c r="J404" s="21" t="s">
        <v>135</v>
      </c>
      <c r="K404" s="21" t="s">
        <v>135</v>
      </c>
      <c r="L404" s="21">
        <v>8</v>
      </c>
      <c r="M404" s="21">
        <v>40</v>
      </c>
      <c r="N404" s="21">
        <v>49.1</v>
      </c>
      <c r="O404" s="21">
        <v>1.22</v>
      </c>
      <c r="P404" s="26">
        <f t="shared" si="86"/>
        <v>0.52991999999999995</v>
      </c>
      <c r="Q404" s="26">
        <f t="shared" si="85"/>
        <v>1.0396800000000002</v>
      </c>
      <c r="R404" s="26">
        <f t="shared" si="84"/>
        <v>1.12704</v>
      </c>
      <c r="S404" s="26"/>
      <c r="T404" s="26"/>
      <c r="U404" s="22"/>
      <c r="V404" s="22"/>
      <c r="W404" s="22"/>
      <c r="X404" s="22"/>
      <c r="Y404" s="22"/>
      <c r="Z404" s="26"/>
      <c r="AA404" s="30">
        <v>529.91999999999996</v>
      </c>
      <c r="AB404" s="30">
        <v>1039.68</v>
      </c>
      <c r="AC404" s="30">
        <v>1127.04</v>
      </c>
    </row>
    <row r="405" spans="1:29" ht="18.75" x14ac:dyDescent="0.25">
      <c r="A405" s="63"/>
      <c r="B405" s="20" t="s">
        <v>594</v>
      </c>
      <c r="C405" s="21"/>
      <c r="D405" s="21"/>
      <c r="E405" s="21"/>
      <c r="F405" s="21"/>
      <c r="G405" s="21"/>
      <c r="H405" s="21"/>
      <c r="I405" s="21"/>
      <c r="J405" s="21" t="s">
        <v>135</v>
      </c>
      <c r="K405" s="21" t="s">
        <v>135</v>
      </c>
      <c r="L405" s="21">
        <v>8</v>
      </c>
      <c r="M405" s="21">
        <v>40</v>
      </c>
      <c r="N405" s="21">
        <v>49.1</v>
      </c>
      <c r="O405" s="21">
        <v>0.11</v>
      </c>
      <c r="P405" s="26">
        <f t="shared" si="86"/>
        <v>1.2960000000000001E-2</v>
      </c>
      <c r="Q405" s="26">
        <f t="shared" si="85"/>
        <v>0.11856</v>
      </c>
      <c r="R405" s="26">
        <f t="shared" si="84"/>
        <v>0.11712</v>
      </c>
      <c r="S405" s="26"/>
      <c r="T405" s="26"/>
      <c r="U405" s="22"/>
      <c r="V405" s="22"/>
      <c r="W405" s="22"/>
      <c r="X405" s="22"/>
      <c r="Y405" s="22"/>
      <c r="Z405" s="26"/>
      <c r="AA405" s="30">
        <v>12.96</v>
      </c>
      <c r="AB405" s="30">
        <v>118.56</v>
      </c>
      <c r="AC405" s="30">
        <v>117.12</v>
      </c>
    </row>
    <row r="406" spans="1:29" ht="18.75" x14ac:dyDescent="0.25">
      <c r="A406" s="63"/>
      <c r="B406" s="20" t="s">
        <v>595</v>
      </c>
      <c r="C406" s="21"/>
      <c r="D406" s="21"/>
      <c r="E406" s="21"/>
      <c r="F406" s="21"/>
      <c r="G406" s="21"/>
      <c r="H406" s="21"/>
      <c r="I406" s="21"/>
      <c r="J406" s="21" t="s">
        <v>135</v>
      </c>
      <c r="K406" s="21" t="s">
        <v>135</v>
      </c>
      <c r="L406" s="21">
        <v>8</v>
      </c>
      <c r="M406" s="21">
        <v>40</v>
      </c>
      <c r="N406" s="21">
        <v>49.1</v>
      </c>
      <c r="O406" s="21">
        <v>0.21</v>
      </c>
      <c r="P406" s="26">
        <f t="shared" si="86"/>
        <v>0.15540000000000001</v>
      </c>
      <c r="Q406" s="26">
        <f t="shared" si="85"/>
        <v>0.25559999999999999</v>
      </c>
      <c r="R406" s="26">
        <f t="shared" si="84"/>
        <v>0.2298</v>
      </c>
      <c r="S406" s="26"/>
      <c r="T406" s="26"/>
      <c r="U406" s="22"/>
      <c r="V406" s="22"/>
      <c r="W406" s="22"/>
      <c r="X406" s="22"/>
      <c r="Y406" s="22"/>
      <c r="Z406" s="26"/>
      <c r="AA406" s="30">
        <v>155.4</v>
      </c>
      <c r="AB406" s="30">
        <v>255.6</v>
      </c>
      <c r="AC406" s="30">
        <v>229.8</v>
      </c>
    </row>
    <row r="407" spans="1:29" ht="18.75" x14ac:dyDescent="0.25">
      <c r="A407" s="63"/>
      <c r="B407" s="20" t="s">
        <v>596</v>
      </c>
      <c r="C407" s="21"/>
      <c r="D407" s="21"/>
      <c r="E407" s="21"/>
      <c r="F407" s="21"/>
      <c r="G407" s="21"/>
      <c r="H407" s="21"/>
      <c r="I407" s="21"/>
      <c r="J407" s="21" t="s">
        <v>135</v>
      </c>
      <c r="K407" s="21" t="s">
        <v>135</v>
      </c>
      <c r="L407" s="21">
        <v>8</v>
      </c>
      <c r="M407" s="21">
        <v>40</v>
      </c>
      <c r="N407" s="21">
        <v>49.1</v>
      </c>
      <c r="O407" s="21">
        <v>0.34</v>
      </c>
      <c r="P407" s="26">
        <f t="shared" si="86"/>
        <v>0.25919999999999999</v>
      </c>
      <c r="Q407" s="26">
        <f t="shared" si="85"/>
        <v>0.38100000000000001</v>
      </c>
      <c r="R407" s="26">
        <f t="shared" si="84"/>
        <v>0.39539999999999997</v>
      </c>
      <c r="S407" s="26"/>
      <c r="T407" s="26"/>
      <c r="U407" s="22"/>
      <c r="V407" s="22"/>
      <c r="W407" s="22"/>
      <c r="X407" s="22"/>
      <c r="Y407" s="22"/>
      <c r="Z407" s="26"/>
      <c r="AA407" s="30">
        <v>259.2</v>
      </c>
      <c r="AB407" s="30">
        <v>381</v>
      </c>
      <c r="AC407" s="30">
        <v>395.4</v>
      </c>
    </row>
    <row r="408" spans="1:29" ht="18.75" x14ac:dyDescent="0.25">
      <c r="A408" s="63"/>
      <c r="B408" s="20" t="s">
        <v>597</v>
      </c>
      <c r="C408" s="21"/>
      <c r="D408" s="21"/>
      <c r="E408" s="21"/>
      <c r="F408" s="21"/>
      <c r="G408" s="21"/>
      <c r="H408" s="21"/>
      <c r="I408" s="21"/>
      <c r="J408" s="21" t="s">
        <v>135</v>
      </c>
      <c r="K408" s="21" t="s">
        <v>135</v>
      </c>
      <c r="L408" s="21">
        <v>8</v>
      </c>
      <c r="M408" s="21">
        <v>40</v>
      </c>
      <c r="N408" s="21">
        <v>49.1</v>
      </c>
      <c r="O408" s="21">
        <v>0</v>
      </c>
      <c r="P408" s="26">
        <f t="shared" si="86"/>
        <v>0.186</v>
      </c>
      <c r="Q408" s="26">
        <f t="shared" si="85"/>
        <v>0.24659999999999999</v>
      </c>
      <c r="R408" s="26">
        <f t="shared" si="84"/>
        <v>0.30719999999999997</v>
      </c>
      <c r="S408" s="26"/>
      <c r="T408" s="26"/>
      <c r="U408" s="22"/>
      <c r="V408" s="22"/>
      <c r="W408" s="22"/>
      <c r="X408" s="22"/>
      <c r="Y408" s="22"/>
      <c r="Z408" s="26"/>
      <c r="AA408" s="30">
        <v>186</v>
      </c>
      <c r="AB408" s="30">
        <v>246.6</v>
      </c>
      <c r="AC408" s="30">
        <v>307.2</v>
      </c>
    </row>
    <row r="409" spans="1:29" ht="18.75" x14ac:dyDescent="0.25">
      <c r="A409" s="63"/>
      <c r="B409" s="20" t="s">
        <v>598</v>
      </c>
      <c r="C409" s="21"/>
      <c r="D409" s="21"/>
      <c r="E409" s="21"/>
      <c r="F409" s="21"/>
      <c r="G409" s="21"/>
      <c r="H409" s="21"/>
      <c r="I409" s="21"/>
      <c r="J409" s="21" t="s">
        <v>135</v>
      </c>
      <c r="K409" s="21" t="s">
        <v>135</v>
      </c>
      <c r="L409" s="21">
        <v>8</v>
      </c>
      <c r="M409" s="21">
        <v>40</v>
      </c>
      <c r="N409" s="21">
        <v>49.1</v>
      </c>
      <c r="O409" s="21">
        <v>0.09</v>
      </c>
      <c r="P409" s="26">
        <f t="shared" si="86"/>
        <v>2.3999999999999998E-3</v>
      </c>
      <c r="Q409" s="26">
        <f t="shared" si="85"/>
        <v>2.3999999999999998E-3</v>
      </c>
      <c r="R409" s="26">
        <f t="shared" si="84"/>
        <v>2.3999999999999998E-3</v>
      </c>
      <c r="S409" s="26"/>
      <c r="T409" s="26"/>
      <c r="U409" s="22"/>
      <c r="V409" s="22"/>
      <c r="W409" s="22"/>
      <c r="X409" s="22"/>
      <c r="Y409" s="22"/>
      <c r="Z409" s="26"/>
      <c r="AA409" s="30">
        <v>2.4</v>
      </c>
      <c r="AB409" s="30">
        <v>2.4</v>
      </c>
      <c r="AC409" s="30">
        <v>2.4</v>
      </c>
    </row>
    <row r="410" spans="1:29" ht="18.75" x14ac:dyDescent="0.25">
      <c r="A410" s="63"/>
      <c r="B410" s="20" t="s">
        <v>599</v>
      </c>
      <c r="C410" s="21"/>
      <c r="D410" s="21"/>
      <c r="E410" s="21"/>
      <c r="F410" s="21"/>
      <c r="G410" s="21"/>
      <c r="H410" s="21"/>
      <c r="I410" s="21"/>
      <c r="J410" s="21" t="s">
        <v>135</v>
      </c>
      <c r="K410" s="21" t="s">
        <v>135</v>
      </c>
      <c r="L410" s="21">
        <v>8</v>
      </c>
      <c r="M410" s="21">
        <v>40</v>
      </c>
      <c r="N410" s="21">
        <v>49.1</v>
      </c>
      <c r="O410" s="21">
        <v>0</v>
      </c>
      <c r="P410" s="26">
        <f t="shared" si="86"/>
        <v>5.9999999999999995E-4</v>
      </c>
      <c r="Q410" s="26">
        <f t="shared" si="85"/>
        <v>5.9999999999999995E-4</v>
      </c>
      <c r="R410" s="26">
        <f t="shared" si="84"/>
        <v>5.9999999999999995E-4</v>
      </c>
      <c r="S410" s="26"/>
      <c r="T410" s="26"/>
      <c r="U410" s="22">
        <f>SUM(Q392:Q410)</f>
        <v>14.276400000000001</v>
      </c>
      <c r="V410" s="22"/>
      <c r="W410" s="27">
        <f>SUM(U269:U410)</f>
        <v>73.036919999999995</v>
      </c>
      <c r="X410" s="22"/>
      <c r="Y410" s="22">
        <f>U410+U337+U246+U159+U108+U107+U81+U38+U20+U6</f>
        <v>85.516120000000001</v>
      </c>
      <c r="Z410" s="26"/>
      <c r="AA410" s="30">
        <v>0.6</v>
      </c>
      <c r="AB410" s="30">
        <v>0.6</v>
      </c>
      <c r="AC410" s="30">
        <v>0.6</v>
      </c>
    </row>
    <row r="411" spans="1:29" x14ac:dyDescent="0.25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</row>
    <row r="412" spans="1:29" ht="15.75" x14ac:dyDescent="0.25">
      <c r="A412" s="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</row>
    <row r="413" spans="1:29" x14ac:dyDescent="0.25">
      <c r="A413" s="50" t="s">
        <v>80</v>
      </c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</row>
    <row r="414" spans="1:29" x14ac:dyDescent="0.25">
      <c r="A414" s="50" t="s">
        <v>81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</row>
    <row r="415" spans="1:29" x14ac:dyDescent="0.25">
      <c r="A415" s="50" t="s">
        <v>602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</row>
    <row r="416" spans="1:29" x14ac:dyDescent="0.25">
      <c r="A416" s="50" t="s">
        <v>82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</row>
  </sheetData>
  <autoFilter ref="A4:AC410"/>
  <mergeCells count="72">
    <mergeCell ref="A414:N414"/>
    <mergeCell ref="A415:N415"/>
    <mergeCell ref="A416:N416"/>
    <mergeCell ref="A1:N1"/>
    <mergeCell ref="I3:I4"/>
    <mergeCell ref="J3:K3"/>
    <mergeCell ref="A2:A4"/>
    <mergeCell ref="B2:B4"/>
    <mergeCell ref="C2:E2"/>
    <mergeCell ref="F2:H2"/>
    <mergeCell ref="I2:K2"/>
    <mergeCell ref="C3:C4"/>
    <mergeCell ref="D3:E3"/>
    <mergeCell ref="F3:F4"/>
    <mergeCell ref="G3:H3"/>
    <mergeCell ref="L2:N2"/>
    <mergeCell ref="O2:O3"/>
    <mergeCell ref="AA2:AC3"/>
    <mergeCell ref="L3:L4"/>
    <mergeCell ref="M3:N3"/>
    <mergeCell ref="A5:A6"/>
    <mergeCell ref="A7:A20"/>
    <mergeCell ref="A21:A28"/>
    <mergeCell ref="A29:A37"/>
    <mergeCell ref="A39:A50"/>
    <mergeCell ref="A51:A68"/>
    <mergeCell ref="A69:A70"/>
    <mergeCell ref="A71:A81"/>
    <mergeCell ref="A82:A89"/>
    <mergeCell ref="A90:A98"/>
    <mergeCell ref="A99:A107"/>
    <mergeCell ref="A108:A111"/>
    <mergeCell ref="A112:A119"/>
    <mergeCell ref="A120:A123"/>
    <mergeCell ref="A124:A129"/>
    <mergeCell ref="A130:A140"/>
    <mergeCell ref="A141:A152"/>
    <mergeCell ref="A153:A159"/>
    <mergeCell ref="A160:A173"/>
    <mergeCell ref="A174:A176"/>
    <mergeCell ref="A177:A180"/>
    <mergeCell ref="A181:A185"/>
    <mergeCell ref="A186:A197"/>
    <mergeCell ref="A198:A206"/>
    <mergeCell ref="A207:A209"/>
    <mergeCell ref="A210:A216"/>
    <mergeCell ref="A217:A224"/>
    <mergeCell ref="A225:A229"/>
    <mergeCell ref="A230:A234"/>
    <mergeCell ref="A235:A246"/>
    <mergeCell ref="A299:A306"/>
    <mergeCell ref="A247:A248"/>
    <mergeCell ref="A249:A268"/>
    <mergeCell ref="A269:A276"/>
    <mergeCell ref="A277:A283"/>
    <mergeCell ref="A284:A286"/>
    <mergeCell ref="A413:L413"/>
    <mergeCell ref="P2:R3"/>
    <mergeCell ref="A357:A363"/>
    <mergeCell ref="A364:A372"/>
    <mergeCell ref="A373:A381"/>
    <mergeCell ref="A382:A391"/>
    <mergeCell ref="A392:A410"/>
    <mergeCell ref="A320:A337"/>
    <mergeCell ref="A338:A339"/>
    <mergeCell ref="A340:A343"/>
    <mergeCell ref="A344:A349"/>
    <mergeCell ref="A350:A356"/>
    <mergeCell ref="A287:A290"/>
    <mergeCell ref="A291:A298"/>
    <mergeCell ref="A307:A314"/>
    <mergeCell ref="A315:A319"/>
  </mergeCells>
  <hyperlinks>
    <hyperlink ref="AA2" location="Par2391" tooltip="    &lt;1&gt;  Отчетные  данные представляются за каждый час контрольного замера," display="Par2391"/>
    <hyperlink ref="AA2:AC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  <hyperlink ref="P2" location="Par2391" tooltip="    &lt;1&gt;  Отчетные  данные представляются за каждый час контрольного замера," display="Par2391"/>
    <hyperlink ref="P2:R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workbookViewId="0">
      <selection activeCell="D9" sqref="D9"/>
    </sheetView>
  </sheetViews>
  <sheetFormatPr defaultRowHeight="15" x14ac:dyDescent="0.25"/>
  <cols>
    <col min="1" max="1" width="23.7109375" style="1" customWidth="1"/>
    <col min="2" max="2" width="28.7109375" style="1" customWidth="1"/>
    <col min="3" max="3" width="20.7109375" style="1" customWidth="1"/>
    <col min="4" max="4" width="23.7109375" style="1" customWidth="1"/>
    <col min="5" max="16384" width="9.140625" style="1"/>
  </cols>
  <sheetData>
    <row r="1" spans="1:28" x14ac:dyDescent="0.25">
      <c r="A1" s="50" t="s">
        <v>83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28" x14ac:dyDescent="0.25">
      <c r="A2" s="50" t="s">
        <v>84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ht="15.75" x14ac:dyDescent="0.25">
      <c r="A3" s="2"/>
    </row>
    <row r="4" spans="1:28" ht="95.25" customHeight="1" x14ac:dyDescent="0.25">
      <c r="A4" s="51" t="s">
        <v>85</v>
      </c>
      <c r="B4" s="51" t="s">
        <v>86</v>
      </c>
      <c r="C4" s="51" t="s">
        <v>87</v>
      </c>
      <c r="D4" s="51" t="s">
        <v>88</v>
      </c>
      <c r="E4" s="62" t="s">
        <v>118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30" customHeight="1" x14ac:dyDescent="0.25">
      <c r="A5" s="51"/>
      <c r="B5" s="51"/>
      <c r="C5" s="51"/>
      <c r="D5" s="51"/>
      <c r="E5" s="9">
        <v>4.1666666666666664E-2</v>
      </c>
      <c r="F5" s="9">
        <v>8.3333333333333301E-2</v>
      </c>
      <c r="G5" s="9">
        <v>0.125</v>
      </c>
      <c r="H5" s="9">
        <v>0.16666666666666699</v>
      </c>
      <c r="I5" s="9">
        <v>0.20833333333333401</v>
      </c>
      <c r="J5" s="9">
        <v>0.25</v>
      </c>
      <c r="K5" s="9">
        <v>0.29166666666666702</v>
      </c>
      <c r="L5" s="9">
        <v>0.33333333333333298</v>
      </c>
      <c r="M5" s="9">
        <v>0.375</v>
      </c>
      <c r="N5" s="9">
        <v>0.41666666666666702</v>
      </c>
      <c r="O5" s="9">
        <v>0.45833333333333298</v>
      </c>
      <c r="P5" s="9">
        <v>0.5</v>
      </c>
      <c r="Q5" s="9">
        <v>0.54166666666666696</v>
      </c>
      <c r="R5" s="9">
        <v>0.58333333333333304</v>
      </c>
      <c r="S5" s="9">
        <v>0.625</v>
      </c>
      <c r="T5" s="9">
        <v>0.66666666666666696</v>
      </c>
      <c r="U5" s="9">
        <v>0.70833333333333304</v>
      </c>
      <c r="V5" s="9">
        <v>0.75</v>
      </c>
      <c r="W5" s="9">
        <v>0.79166666666666596</v>
      </c>
      <c r="X5" s="9">
        <v>0.83333333333333304</v>
      </c>
      <c r="Y5" s="9">
        <v>0.875</v>
      </c>
      <c r="Z5" s="9">
        <v>0.91666666666666596</v>
      </c>
      <c r="AA5" s="9">
        <v>0.95833333333333304</v>
      </c>
      <c r="AB5" s="10" t="s">
        <v>99</v>
      </c>
    </row>
    <row r="6" spans="1:28" ht="63.75" x14ac:dyDescent="0.25">
      <c r="A6" s="72" t="s">
        <v>100</v>
      </c>
      <c r="B6" s="11" t="s">
        <v>101</v>
      </c>
      <c r="C6" s="7" t="s">
        <v>102</v>
      </c>
      <c r="D6" s="12" t="s">
        <v>103</v>
      </c>
      <c r="E6" s="14">
        <v>8.0710800000000003</v>
      </c>
      <c r="F6" s="14">
        <v>7.6219799999999998</v>
      </c>
      <c r="G6" s="14">
        <v>7.4095800000000001</v>
      </c>
      <c r="H6" s="14">
        <v>7.1373000000000015</v>
      </c>
      <c r="I6" s="14">
        <v>7.2425399999999991</v>
      </c>
      <c r="J6" s="14">
        <v>7.3889999999999985</v>
      </c>
      <c r="K6" s="14">
        <v>8.9395199999999981</v>
      </c>
      <c r="L6" s="14">
        <v>11.268180000000003</v>
      </c>
      <c r="M6" s="14">
        <v>13.246560000000001</v>
      </c>
      <c r="N6" s="14">
        <v>14.276400000000001</v>
      </c>
      <c r="O6" s="14">
        <v>14.30376</v>
      </c>
      <c r="P6" s="14">
        <v>14.00154</v>
      </c>
      <c r="Q6" s="14">
        <v>13.946399999999997</v>
      </c>
      <c r="R6" s="14">
        <v>14.09886</v>
      </c>
      <c r="S6" s="14">
        <v>14.273160000000001</v>
      </c>
      <c r="T6" s="14">
        <v>14.691360000000001</v>
      </c>
      <c r="U6" s="14">
        <v>14.8446</v>
      </c>
      <c r="V6" s="14">
        <v>14.398320000000004</v>
      </c>
      <c r="W6" s="14">
        <v>13.83216</v>
      </c>
      <c r="X6" s="14">
        <v>13.199399999999999</v>
      </c>
      <c r="Y6" s="14">
        <v>12.351240000000001</v>
      </c>
      <c r="Z6" s="14">
        <v>11.508240000000002</v>
      </c>
      <c r="AA6" s="14">
        <v>10.067759999999998</v>
      </c>
      <c r="AB6" s="14">
        <v>8.9863199999999992</v>
      </c>
    </row>
    <row r="7" spans="1:28" ht="63.75" x14ac:dyDescent="0.25">
      <c r="A7" s="73"/>
      <c r="B7" s="11" t="s">
        <v>104</v>
      </c>
      <c r="C7" s="7" t="s">
        <v>105</v>
      </c>
      <c r="D7" s="12" t="s">
        <v>103</v>
      </c>
      <c r="E7" s="14">
        <v>7.4428799999999988</v>
      </c>
      <c r="F7" s="14">
        <v>6.9237599999999997</v>
      </c>
      <c r="G7" s="14">
        <v>6.6422400000000001</v>
      </c>
      <c r="H7" s="14">
        <v>6.4106399999999999</v>
      </c>
      <c r="I7" s="14">
        <v>6.4717199999999995</v>
      </c>
      <c r="J7" s="14">
        <v>6.9942000000000011</v>
      </c>
      <c r="K7" s="14">
        <v>8.1903600000000001</v>
      </c>
      <c r="L7" s="14">
        <v>9.671400000000002</v>
      </c>
      <c r="M7" s="14">
        <v>11.546760000000001</v>
      </c>
      <c r="N7" s="14">
        <v>13.032719999999999</v>
      </c>
      <c r="O7" s="14">
        <v>13.600680000000001</v>
      </c>
      <c r="P7" s="14">
        <v>13.462560000000002</v>
      </c>
      <c r="Q7" s="14">
        <v>13.438680000000002</v>
      </c>
      <c r="R7" s="14">
        <v>13.321199999999999</v>
      </c>
      <c r="S7" s="14">
        <v>13.321680000000001</v>
      </c>
      <c r="T7" s="14">
        <v>13.463759999999999</v>
      </c>
      <c r="U7" s="14">
        <v>13.337159999999999</v>
      </c>
      <c r="V7" s="14">
        <v>12.801120000000001</v>
      </c>
      <c r="W7" s="14">
        <v>12.483120000000001</v>
      </c>
      <c r="X7" s="14">
        <v>11.959200000000001</v>
      </c>
      <c r="Y7" s="14">
        <v>11.184239999999997</v>
      </c>
      <c r="Z7" s="14">
        <v>10.244399999999999</v>
      </c>
      <c r="AA7" s="14">
        <v>9.4612800000000004</v>
      </c>
      <c r="AB7" s="14">
        <v>8.5534800000000022</v>
      </c>
    </row>
    <row r="8" spans="1:28" ht="38.25" x14ac:dyDescent="0.25">
      <c r="A8" s="4" t="s">
        <v>106</v>
      </c>
      <c r="B8" s="11" t="s">
        <v>107</v>
      </c>
      <c r="C8" s="7" t="s">
        <v>108</v>
      </c>
      <c r="D8" s="12" t="s">
        <v>103</v>
      </c>
      <c r="E8" s="14">
        <v>5.6329200000000004</v>
      </c>
      <c r="F8" s="14">
        <v>5.2340400000000002</v>
      </c>
      <c r="G8" s="14">
        <v>5.0464799999999999</v>
      </c>
      <c r="H8" s="14">
        <v>5.0129999999999999</v>
      </c>
      <c r="I8" s="14">
        <v>5.0526</v>
      </c>
      <c r="J8" s="14">
        <v>5.3870399999999998</v>
      </c>
      <c r="K8" s="14">
        <v>6.4321200000000012</v>
      </c>
      <c r="L8" s="14">
        <v>7.8047999999999993</v>
      </c>
      <c r="M8" s="14">
        <v>8.7699600000000011</v>
      </c>
      <c r="N8" s="14">
        <v>9.2606400000000004</v>
      </c>
      <c r="O8" s="14">
        <v>9.3906000000000009</v>
      </c>
      <c r="P8" s="14">
        <v>9.3902400000000004</v>
      </c>
      <c r="Q8" s="14">
        <v>9.5428799999999985</v>
      </c>
      <c r="R8" s="14">
        <v>9.5742000000000012</v>
      </c>
      <c r="S8" s="14">
        <v>9.4942799999999998</v>
      </c>
      <c r="T8" s="14">
        <v>9.5493600000000001</v>
      </c>
      <c r="U8" s="14">
        <v>9.2916000000000007</v>
      </c>
      <c r="V8" s="14">
        <v>9.0054000000000016</v>
      </c>
      <c r="W8" s="14">
        <v>8.9074799999999996</v>
      </c>
      <c r="X8" s="14">
        <v>8.4290400000000005</v>
      </c>
      <c r="Y8" s="14">
        <v>8.17056</v>
      </c>
      <c r="Z8" s="14">
        <v>7.6111200000000006</v>
      </c>
      <c r="AA8" s="14">
        <v>6.9847200000000011</v>
      </c>
      <c r="AB8" s="14">
        <v>6.2733600000000003</v>
      </c>
    </row>
    <row r="9" spans="1:28" ht="31.5" x14ac:dyDescent="0.25">
      <c r="A9" s="4" t="s">
        <v>109</v>
      </c>
      <c r="B9" s="11" t="s">
        <v>110</v>
      </c>
      <c r="C9" s="7" t="s">
        <v>108</v>
      </c>
      <c r="D9" s="12" t="s">
        <v>103</v>
      </c>
      <c r="E9" s="14">
        <v>7.0804999999999998</v>
      </c>
      <c r="F9" s="14">
        <v>6.3427000000000007</v>
      </c>
      <c r="G9" s="14">
        <v>5.9080000000000004</v>
      </c>
      <c r="H9" s="14">
        <v>5.8611000000000004</v>
      </c>
      <c r="I9" s="14">
        <v>5.8918999999999997</v>
      </c>
      <c r="J9" s="14">
        <v>5.9962000000000009</v>
      </c>
      <c r="K9" s="14">
        <v>7.1617000000000006</v>
      </c>
      <c r="L9" s="14">
        <v>9.016</v>
      </c>
      <c r="M9" s="14">
        <v>9.6880000000000006</v>
      </c>
      <c r="N9" s="14">
        <v>10.168899999999999</v>
      </c>
      <c r="O9" s="14">
        <v>9.8665000000000003</v>
      </c>
      <c r="P9" s="14">
        <v>9.8027999999999995</v>
      </c>
      <c r="Q9" s="14">
        <v>9.6516000000000002</v>
      </c>
      <c r="R9" s="14">
        <v>9.6425000000000001</v>
      </c>
      <c r="S9" s="14">
        <v>9.5374999999999996</v>
      </c>
      <c r="T9" s="14">
        <v>10.022600000000001</v>
      </c>
      <c r="U9" s="14">
        <v>10.304</v>
      </c>
      <c r="V9" s="14">
        <v>10.564399999999999</v>
      </c>
      <c r="W9" s="14">
        <v>10.572799999999999</v>
      </c>
      <c r="X9" s="14">
        <v>10.522400000000001</v>
      </c>
      <c r="Y9" s="14">
        <v>10.117799999999999</v>
      </c>
      <c r="Z9" s="14">
        <v>9.4794</v>
      </c>
      <c r="AA9" s="14">
        <v>9.5319000000000003</v>
      </c>
      <c r="AB9" s="14">
        <v>8.8879000000000019</v>
      </c>
    </row>
    <row r="10" spans="1:28" ht="51" x14ac:dyDescent="0.25">
      <c r="A10" s="4" t="s">
        <v>111</v>
      </c>
      <c r="B10" s="11" t="s">
        <v>119</v>
      </c>
      <c r="C10" s="7" t="s">
        <v>108</v>
      </c>
      <c r="D10" s="12" t="s">
        <v>103</v>
      </c>
      <c r="E10" s="14">
        <v>3.0539399999999994</v>
      </c>
      <c r="F10" s="14">
        <v>3.0082799999999996</v>
      </c>
      <c r="G10" s="14">
        <v>2.73414</v>
      </c>
      <c r="H10" s="14">
        <v>2.5947600000000004</v>
      </c>
      <c r="I10" s="14">
        <v>2.7594000000000003</v>
      </c>
      <c r="J10" s="14">
        <v>2.7493199999999995</v>
      </c>
      <c r="K10" s="14">
        <v>3.2488800000000002</v>
      </c>
      <c r="L10" s="14">
        <v>3.3976199999999999</v>
      </c>
      <c r="M10" s="14">
        <v>3.4012800000000003</v>
      </c>
      <c r="N10" s="14">
        <v>3.3479999999999999</v>
      </c>
      <c r="O10" s="14">
        <v>3.0522</v>
      </c>
      <c r="P10" s="14">
        <v>2.8849800000000001</v>
      </c>
      <c r="Q10" s="14">
        <v>3.0919799999999995</v>
      </c>
      <c r="R10" s="14">
        <v>3.3540000000000001</v>
      </c>
      <c r="S10" s="14">
        <v>3.3352799999999996</v>
      </c>
      <c r="T10" s="14">
        <v>3.3868800000000001</v>
      </c>
      <c r="U10" s="14">
        <v>3.48264</v>
      </c>
      <c r="V10" s="14">
        <v>3.8642399999999997</v>
      </c>
      <c r="W10" s="14">
        <v>4.1539799999999998</v>
      </c>
      <c r="X10" s="14">
        <v>3.6216000000000004</v>
      </c>
      <c r="Y10" s="14">
        <v>3.5267399999999998</v>
      </c>
      <c r="Z10" s="14">
        <v>3.57762</v>
      </c>
      <c r="AA10" s="14">
        <v>3.19434</v>
      </c>
      <c r="AB10" s="14">
        <v>3.1825199999999998</v>
      </c>
    </row>
    <row r="11" spans="1:28" ht="51" x14ac:dyDescent="0.25">
      <c r="A11" s="4" t="s">
        <v>112</v>
      </c>
      <c r="B11" s="11" t="s">
        <v>120</v>
      </c>
      <c r="C11" s="7" t="s">
        <v>113</v>
      </c>
      <c r="D11" s="11" t="s">
        <v>114</v>
      </c>
      <c r="E11" s="14">
        <v>5.3293400000000011</v>
      </c>
      <c r="F11" s="14">
        <v>5.21286</v>
      </c>
      <c r="G11" s="14">
        <v>5.0956599999999987</v>
      </c>
      <c r="H11" s="14">
        <v>5.0670800000000007</v>
      </c>
      <c r="I11" s="14">
        <v>5.1819399999999991</v>
      </c>
      <c r="J11" s="14">
        <v>5.3701800000000004</v>
      </c>
      <c r="K11" s="14">
        <v>6.0109599999999999</v>
      </c>
      <c r="L11" s="14">
        <v>6.2251199999999995</v>
      </c>
      <c r="M11" s="14">
        <v>6.3261000000000003</v>
      </c>
      <c r="N11" s="14">
        <v>6.3509399999999996</v>
      </c>
      <c r="O11" s="14">
        <v>6.3766000000000007</v>
      </c>
      <c r="P11" s="14">
        <v>6.5361199999999995</v>
      </c>
      <c r="Q11" s="14">
        <v>6.6638599999999997</v>
      </c>
      <c r="R11" s="14">
        <v>7.0479200000000004</v>
      </c>
      <c r="S11" s="14">
        <v>7.0484200000000001</v>
      </c>
      <c r="T11" s="14">
        <v>7.3345199999999995</v>
      </c>
      <c r="U11" s="14">
        <v>7.1884400000000008</v>
      </c>
      <c r="V11" s="14">
        <v>7.1933600000000002</v>
      </c>
      <c r="W11" s="14">
        <v>7.3167</v>
      </c>
      <c r="X11" s="14">
        <v>6.7536799999999992</v>
      </c>
      <c r="Y11" s="14">
        <v>6.7624400000000007</v>
      </c>
      <c r="Z11" s="14">
        <v>6.8171399999999993</v>
      </c>
      <c r="AA11" s="14">
        <v>6.3792200000000001</v>
      </c>
      <c r="AB11" s="14">
        <v>6.0887199999999995</v>
      </c>
    </row>
    <row r="12" spans="1:28" ht="15.75" x14ac:dyDescent="0.25">
      <c r="A12" s="4" t="s">
        <v>115</v>
      </c>
      <c r="B12" s="4"/>
      <c r="C12" s="4"/>
      <c r="D12" s="4"/>
      <c r="E12" s="7">
        <f>SUM(E6:E11)</f>
        <v>36.610660000000003</v>
      </c>
      <c r="F12" s="7">
        <f t="shared" ref="F12:AB12" si="0">SUM(F6:F11)</f>
        <v>34.343620000000001</v>
      </c>
      <c r="G12" s="7">
        <f t="shared" si="0"/>
        <v>32.836100000000002</v>
      </c>
      <c r="H12" s="7">
        <f t="shared" si="0"/>
        <v>32.083880000000008</v>
      </c>
      <c r="I12" s="7">
        <f t="shared" si="0"/>
        <v>32.600099999999998</v>
      </c>
      <c r="J12" s="7">
        <f t="shared" si="0"/>
        <v>33.885939999999998</v>
      </c>
      <c r="K12" s="7">
        <f t="shared" si="0"/>
        <v>39.983539999999998</v>
      </c>
      <c r="L12" s="7">
        <f t="shared" si="0"/>
        <v>47.383119999999998</v>
      </c>
      <c r="M12" s="7">
        <f t="shared" si="0"/>
        <v>52.978660000000005</v>
      </c>
      <c r="N12" s="7">
        <f t="shared" si="0"/>
        <v>56.437600000000003</v>
      </c>
      <c r="O12" s="7">
        <f t="shared" si="0"/>
        <v>56.590340000000005</v>
      </c>
      <c r="P12" s="7">
        <f t="shared" si="0"/>
        <v>56.078239999999994</v>
      </c>
      <c r="Q12" s="7">
        <f t="shared" si="0"/>
        <v>56.3354</v>
      </c>
      <c r="R12" s="7">
        <f t="shared" si="0"/>
        <v>57.038679999999992</v>
      </c>
      <c r="S12" s="7">
        <f t="shared" si="0"/>
        <v>57.01032</v>
      </c>
      <c r="T12" s="7">
        <f t="shared" si="0"/>
        <v>58.448479999999996</v>
      </c>
      <c r="U12" s="7">
        <f t="shared" si="0"/>
        <v>58.448440000000005</v>
      </c>
      <c r="V12" s="7">
        <f t="shared" si="0"/>
        <v>57.826840000000004</v>
      </c>
      <c r="W12" s="7">
        <f t="shared" si="0"/>
        <v>57.266239999999996</v>
      </c>
      <c r="X12" s="7">
        <f t="shared" si="0"/>
        <v>54.485320000000002</v>
      </c>
      <c r="Y12" s="7">
        <f t="shared" si="0"/>
        <v>52.113019999999999</v>
      </c>
      <c r="Z12" s="7">
        <f t="shared" si="0"/>
        <v>49.237920000000003</v>
      </c>
      <c r="AA12" s="7">
        <f t="shared" si="0"/>
        <v>45.619219999999999</v>
      </c>
      <c r="AB12" s="7">
        <f t="shared" si="0"/>
        <v>41.972299999999997</v>
      </c>
    </row>
    <row r="13" spans="1:28" ht="15.75" x14ac:dyDescent="0.25">
      <c r="A13" s="2"/>
    </row>
    <row r="14" spans="1:28" x14ac:dyDescent="0.25">
      <c r="A14" s="50" t="s">
        <v>80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</row>
    <row r="15" spans="1:28" x14ac:dyDescent="0.25">
      <c r="A15" s="50" t="s">
        <v>81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28" x14ac:dyDescent="0.25">
      <c r="A16" s="50" t="s">
        <v>116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28" x14ac:dyDescent="0.25">
      <c r="A17" s="50" t="s">
        <v>82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</sheetData>
  <mergeCells count="12">
    <mergeCell ref="A1:AB1"/>
    <mergeCell ref="A2:AB2"/>
    <mergeCell ref="A4:A5"/>
    <mergeCell ref="B4:B5"/>
    <mergeCell ref="C4:C5"/>
    <mergeCell ref="D4:D5"/>
    <mergeCell ref="E4:AB4"/>
    <mergeCell ref="A6:A7"/>
    <mergeCell ref="A14:AB14"/>
    <mergeCell ref="A15:AB15"/>
    <mergeCell ref="A16:AB16"/>
    <mergeCell ref="A17:AB17"/>
  </mergeCells>
  <hyperlinks>
    <hyperlink ref="E4" location="Par2433" tooltip="    &lt;1&gt;  Отчетные  данные представляются за каждый час контрольного замера," display="Par2433"/>
    <hyperlink ref="E4:AB4" location="'Раздел 4'!A15" tooltip="    &lt;1&gt;  Отчетные  данные представляются за каждый час контрольного замера, определенный   заданием   субъекта   оперативно-диспетчерского   управления в электроэнергетике." display="'Раздел 4'!A15"/>
  </hyperlinks>
  <pageMargins left="0.7" right="0.7" top="0.75" bottom="0.75" header="0.3" footer="0.3"/>
  <pageSetup paperSize="9" orientation="portrait" r:id="rId1"/>
  <ignoredErrors>
    <ignoredError sqref="E12:AB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23" sqref="C23"/>
    </sheetView>
  </sheetViews>
  <sheetFormatPr defaultRowHeight="15" x14ac:dyDescent="0.25"/>
  <cols>
    <col min="1" max="1" width="45.7109375" style="1" customWidth="1"/>
    <col min="2" max="5" width="20.7109375" style="1" customWidth="1"/>
    <col min="6" max="16384" width="9.140625" style="1"/>
  </cols>
  <sheetData>
    <row r="1" spans="1:5" x14ac:dyDescent="0.25">
      <c r="A1" s="50" t="s">
        <v>89</v>
      </c>
      <c r="B1" s="50"/>
      <c r="C1" s="50"/>
      <c r="D1" s="50"/>
      <c r="E1" s="50"/>
    </row>
    <row r="2" spans="1:5" ht="15.75" x14ac:dyDescent="0.25">
      <c r="A2" s="2"/>
    </row>
    <row r="3" spans="1:5" ht="47.25" x14ac:dyDescent="0.25">
      <c r="A3" s="3" t="s">
        <v>90</v>
      </c>
      <c r="B3" s="3" t="s">
        <v>91</v>
      </c>
      <c r="C3" s="3" t="s">
        <v>92</v>
      </c>
      <c r="D3" s="3" t="s">
        <v>93</v>
      </c>
      <c r="E3" s="3" t="s">
        <v>94</v>
      </c>
    </row>
    <row r="4" spans="1:5" ht="63" x14ac:dyDescent="0.25">
      <c r="A4" s="4" t="s">
        <v>95</v>
      </c>
      <c r="B4" s="4" t="s">
        <v>121</v>
      </c>
      <c r="C4" s="4" t="s">
        <v>122</v>
      </c>
      <c r="D4" s="13" t="s">
        <v>123</v>
      </c>
      <c r="E4" s="17" t="s">
        <v>124</v>
      </c>
    </row>
    <row r="5" spans="1:5" ht="47.25" x14ac:dyDescent="0.25">
      <c r="A5" s="4" t="s">
        <v>96</v>
      </c>
      <c r="B5" s="4" t="s">
        <v>125</v>
      </c>
      <c r="C5" s="4" t="s">
        <v>126</v>
      </c>
      <c r="D5" s="13" t="s">
        <v>127</v>
      </c>
      <c r="E5" s="17" t="s">
        <v>128</v>
      </c>
    </row>
    <row r="6" spans="1:5" ht="15.75" x14ac:dyDescent="0.25">
      <c r="A6" s="2"/>
    </row>
    <row r="7" spans="1:5" x14ac:dyDescent="0.25">
      <c r="A7" s="50" t="s">
        <v>97</v>
      </c>
      <c r="B7" s="50"/>
      <c r="C7" s="50"/>
      <c r="D7" s="50"/>
      <c r="E7" s="50"/>
    </row>
    <row r="8" spans="1:5" x14ac:dyDescent="0.25">
      <c r="A8" s="50" t="s">
        <v>98</v>
      </c>
      <c r="B8" s="50"/>
      <c r="C8" s="50"/>
      <c r="D8" s="50"/>
      <c r="E8" s="50"/>
    </row>
    <row r="9" spans="1:5" ht="15.75" x14ac:dyDescent="0.25">
      <c r="A9" s="2"/>
    </row>
    <row r="10" spans="1:5" ht="15.75" x14ac:dyDescent="0.25">
      <c r="A10" s="2"/>
    </row>
    <row r="11" spans="1:5" x14ac:dyDescent="0.25">
      <c r="A11" s="6"/>
    </row>
  </sheetData>
  <mergeCells count="3">
    <mergeCell ref="A1:E1"/>
    <mergeCell ref="A7:E7"/>
    <mergeCell ref="A8:E8"/>
  </mergeCells>
  <hyperlinks>
    <hyperlink ref="E5" r:id="rId1"/>
    <hyperlink ref="E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стр.1</vt:lpstr>
      <vt:lpstr>стр.2</vt:lpstr>
      <vt:lpstr>стр.3_4</vt:lpstr>
      <vt:lpstr>стр.5</vt:lpstr>
      <vt:lpstr>стр.6</vt:lpstr>
      <vt:lpstr>стр.7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Николай Николаевич</dc:creator>
  <cp:lastModifiedBy>Дорогова Ольга Викторовна</cp:lastModifiedBy>
  <cp:lastPrinted>2020-01-14T08:22:10Z</cp:lastPrinted>
  <dcterms:created xsi:type="dcterms:W3CDTF">2019-01-30T14:03:50Z</dcterms:created>
  <dcterms:modified xsi:type="dcterms:W3CDTF">2020-01-24T06:26:43Z</dcterms:modified>
</cp:coreProperties>
</file>