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R\Users\Контрольные замеры\Зима 2020\Задание КРДУ\"/>
    </mc:Choice>
  </mc:AlternateContent>
  <bookViews>
    <workbookView xWindow="480" yWindow="30" windowWidth="27795" windowHeight="13350" activeTab="3"/>
  </bookViews>
  <sheets>
    <sheet name="Титул" sheetId="1" r:id="rId1"/>
    <sheet name="Раздел 1" sheetId="2" r:id="rId2"/>
    <sheet name="Раздел 2" sheetId="3" r:id="rId3"/>
    <sheet name="Раздел 3" sheetId="4" r:id="rId4"/>
    <sheet name="Раздел 4" sheetId="7" r:id="rId5"/>
    <sheet name="Раздел 5" sheetId="6" r:id="rId6"/>
  </sheets>
  <definedNames>
    <definedName name="_xlnm._FilterDatabase" localSheetId="3" hidden="1">'Раздел 3'!$A$4:$O$417</definedName>
  </definedNames>
  <calcPr calcId="152511"/>
</workbook>
</file>

<file path=xl/calcChain.xml><?xml version="1.0" encoding="utf-8"?>
<calcChain xmlns="http://schemas.openxmlformats.org/spreadsheetml/2006/main">
  <c r="Y419" i="4" l="1"/>
  <c r="P417" i="4" l="1"/>
  <c r="P399" i="4"/>
  <c r="P389" i="4"/>
  <c r="P379" i="4"/>
  <c r="P363" i="4"/>
  <c r="P353" i="4"/>
  <c r="P347" i="4"/>
  <c r="P343" i="4"/>
  <c r="P341" i="4"/>
  <c r="P323" i="4"/>
  <c r="P318" i="4"/>
  <c r="P309" i="4"/>
  <c r="P301" i="4"/>
  <c r="P293" i="4"/>
  <c r="P289" i="4"/>
  <c r="P286" i="4"/>
  <c r="P279" i="4"/>
  <c r="P271" i="4"/>
  <c r="P258" i="4"/>
  <c r="P251" i="4"/>
  <c r="P249" i="4"/>
  <c r="P237" i="4"/>
  <c r="P232" i="4"/>
  <c r="P227" i="4"/>
  <c r="P219" i="4"/>
  <c r="P212" i="4"/>
  <c r="P209" i="4"/>
  <c r="P198" i="4"/>
  <c r="P192" i="4"/>
  <c r="P186" i="4"/>
  <c r="P181" i="4"/>
  <c r="P177" i="4"/>
  <c r="P174" i="4"/>
  <c r="P160" i="4"/>
  <c r="P129" i="4"/>
  <c r="P123" i="4"/>
  <c r="P119" i="4"/>
  <c r="P111" i="4"/>
  <c r="P108" i="4"/>
  <c r="P107" i="4"/>
  <c r="P98" i="4"/>
  <c r="P89" i="4"/>
  <c r="P81" i="4"/>
  <c r="P70" i="4"/>
  <c r="P68" i="4"/>
  <c r="P50" i="4"/>
  <c r="P44" i="4"/>
  <c r="P38" i="4"/>
  <c r="P37" i="4"/>
  <c r="P33" i="4"/>
  <c r="P28" i="4"/>
  <c r="P20" i="4"/>
  <c r="P6" i="4"/>
  <c r="W417" i="4" l="1"/>
  <c r="V417" i="4"/>
  <c r="U417" i="4"/>
  <c r="W416" i="4"/>
  <c r="V416" i="4"/>
  <c r="U416" i="4"/>
  <c r="W415" i="4"/>
  <c r="V415" i="4"/>
  <c r="U415" i="4"/>
  <c r="W414" i="4"/>
  <c r="V414" i="4"/>
  <c r="U414" i="4"/>
  <c r="W413" i="4"/>
  <c r="V413" i="4"/>
  <c r="U413" i="4"/>
  <c r="W412" i="4"/>
  <c r="V412" i="4"/>
  <c r="U412" i="4"/>
  <c r="W411" i="4"/>
  <c r="V411" i="4"/>
  <c r="U411" i="4"/>
  <c r="W410" i="4"/>
  <c r="V410" i="4"/>
  <c r="U410" i="4"/>
  <c r="W409" i="4"/>
  <c r="V409" i="4"/>
  <c r="U409" i="4"/>
  <c r="W408" i="4"/>
  <c r="V408" i="4"/>
  <c r="U408" i="4"/>
  <c r="W407" i="4"/>
  <c r="V407" i="4"/>
  <c r="U407" i="4"/>
  <c r="W406" i="4"/>
  <c r="V406" i="4"/>
  <c r="U406" i="4"/>
  <c r="W405" i="4"/>
  <c r="V405" i="4"/>
  <c r="U405" i="4"/>
  <c r="W404" i="4"/>
  <c r="V404" i="4"/>
  <c r="U404" i="4"/>
  <c r="W403" i="4"/>
  <c r="V403" i="4"/>
  <c r="U403" i="4"/>
  <c r="W402" i="4"/>
  <c r="V402" i="4"/>
  <c r="U402" i="4"/>
  <c r="W401" i="4"/>
  <c r="V401" i="4"/>
  <c r="U401" i="4"/>
  <c r="W400" i="4"/>
  <c r="V400" i="4"/>
  <c r="U400" i="4"/>
  <c r="W399" i="4"/>
  <c r="V399" i="4"/>
  <c r="U399" i="4"/>
  <c r="W398" i="4"/>
  <c r="V398" i="4"/>
  <c r="U398" i="4"/>
  <c r="W397" i="4"/>
  <c r="V397" i="4"/>
  <c r="U397" i="4"/>
  <c r="W396" i="4"/>
  <c r="V396" i="4"/>
  <c r="U396" i="4"/>
  <c r="W395" i="4"/>
  <c r="V395" i="4"/>
  <c r="U395" i="4"/>
  <c r="W394" i="4"/>
  <c r="V394" i="4"/>
  <c r="U394" i="4"/>
  <c r="W393" i="4"/>
  <c r="V393" i="4"/>
  <c r="U393" i="4"/>
  <c r="W392" i="4"/>
  <c r="V392" i="4"/>
  <c r="U392" i="4"/>
  <c r="W391" i="4"/>
  <c r="V391" i="4"/>
  <c r="U391" i="4"/>
  <c r="W390" i="4"/>
  <c r="V390" i="4"/>
  <c r="U390" i="4"/>
  <c r="W389" i="4"/>
  <c r="V389" i="4"/>
  <c r="U389" i="4"/>
  <c r="W388" i="4"/>
  <c r="V388" i="4"/>
  <c r="U388" i="4"/>
  <c r="W387" i="4"/>
  <c r="V387" i="4"/>
  <c r="U387" i="4"/>
  <c r="W386" i="4"/>
  <c r="V386" i="4"/>
  <c r="U386" i="4"/>
  <c r="W385" i="4"/>
  <c r="V385" i="4"/>
  <c r="U385" i="4"/>
  <c r="W384" i="4"/>
  <c r="V384" i="4"/>
  <c r="U384" i="4"/>
  <c r="W383" i="4"/>
  <c r="V383" i="4"/>
  <c r="U383" i="4"/>
  <c r="W382" i="4"/>
  <c r="V382" i="4"/>
  <c r="U382" i="4"/>
  <c r="W381" i="4"/>
  <c r="V381" i="4"/>
  <c r="U381" i="4"/>
  <c r="W380" i="4"/>
  <c r="V380" i="4"/>
  <c r="U380" i="4"/>
  <c r="W379" i="4"/>
  <c r="V379" i="4"/>
  <c r="U379" i="4"/>
  <c r="W378" i="4"/>
  <c r="V378" i="4"/>
  <c r="U378" i="4"/>
  <c r="W377" i="4"/>
  <c r="V377" i="4"/>
  <c r="U377" i="4"/>
  <c r="W376" i="4"/>
  <c r="V376" i="4"/>
  <c r="U376" i="4"/>
  <c r="W375" i="4"/>
  <c r="V375" i="4"/>
  <c r="U375" i="4"/>
  <c r="W374" i="4"/>
  <c r="V374" i="4"/>
  <c r="U374" i="4"/>
  <c r="W373" i="4"/>
  <c r="V373" i="4"/>
  <c r="U373" i="4"/>
  <c r="W372" i="4"/>
  <c r="V372" i="4"/>
  <c r="U372" i="4"/>
  <c r="W371" i="4"/>
  <c r="V371" i="4"/>
  <c r="U371" i="4"/>
  <c r="W370" i="4"/>
  <c r="V370" i="4"/>
  <c r="U370" i="4"/>
  <c r="W369" i="4"/>
  <c r="V369" i="4"/>
  <c r="U369" i="4"/>
  <c r="W368" i="4"/>
  <c r="V368" i="4"/>
  <c r="U368" i="4"/>
  <c r="W367" i="4"/>
  <c r="V367" i="4"/>
  <c r="U367" i="4"/>
  <c r="W366" i="4"/>
  <c r="V366" i="4"/>
  <c r="U366" i="4"/>
  <c r="W365" i="4"/>
  <c r="V365" i="4"/>
  <c r="U365" i="4"/>
  <c r="W364" i="4"/>
  <c r="V364" i="4"/>
  <c r="U364" i="4"/>
  <c r="W363" i="4"/>
  <c r="V363" i="4"/>
  <c r="U363" i="4"/>
  <c r="W362" i="4"/>
  <c r="V362" i="4"/>
  <c r="U362" i="4"/>
  <c r="W361" i="4"/>
  <c r="V361" i="4"/>
  <c r="U361" i="4"/>
  <c r="W360" i="4"/>
  <c r="V360" i="4"/>
  <c r="U360" i="4"/>
  <c r="W359" i="4"/>
  <c r="V359" i="4"/>
  <c r="U359" i="4"/>
  <c r="W358" i="4"/>
  <c r="V358" i="4"/>
  <c r="U358" i="4"/>
  <c r="W357" i="4"/>
  <c r="V357" i="4"/>
  <c r="U357" i="4"/>
  <c r="W356" i="4"/>
  <c r="V356" i="4"/>
  <c r="U356" i="4"/>
  <c r="W355" i="4"/>
  <c r="V355" i="4"/>
  <c r="U355" i="4"/>
  <c r="W354" i="4"/>
  <c r="V354" i="4"/>
  <c r="U354" i="4"/>
  <c r="W353" i="4"/>
  <c r="V353" i="4"/>
  <c r="U353" i="4"/>
  <c r="W352" i="4"/>
  <c r="V352" i="4"/>
  <c r="U352" i="4"/>
  <c r="W351" i="4"/>
  <c r="V351" i="4"/>
  <c r="U351" i="4"/>
  <c r="W350" i="4"/>
  <c r="V350" i="4"/>
  <c r="U350" i="4"/>
  <c r="W349" i="4"/>
  <c r="V349" i="4"/>
  <c r="U349" i="4"/>
  <c r="W348" i="4"/>
  <c r="V348" i="4"/>
  <c r="U348" i="4"/>
  <c r="W347" i="4"/>
  <c r="V347" i="4"/>
  <c r="U347" i="4"/>
  <c r="W346" i="4"/>
  <c r="V346" i="4"/>
  <c r="U346" i="4"/>
  <c r="W345" i="4"/>
  <c r="V345" i="4"/>
  <c r="U345" i="4"/>
  <c r="W344" i="4"/>
  <c r="V344" i="4"/>
  <c r="U344" i="4"/>
  <c r="W343" i="4"/>
  <c r="V343" i="4"/>
  <c r="U343" i="4"/>
  <c r="W342" i="4"/>
  <c r="V342" i="4"/>
  <c r="U342" i="4"/>
  <c r="W341" i="4"/>
  <c r="V341" i="4"/>
  <c r="U341" i="4"/>
  <c r="W340" i="4"/>
  <c r="V340" i="4"/>
  <c r="U340" i="4"/>
  <c r="W339" i="4"/>
  <c r="V339" i="4"/>
  <c r="U339" i="4"/>
  <c r="W338" i="4"/>
  <c r="V338" i="4"/>
  <c r="U338" i="4"/>
  <c r="W337" i="4"/>
  <c r="V337" i="4"/>
  <c r="U337" i="4"/>
  <c r="W336" i="4"/>
  <c r="V336" i="4"/>
  <c r="U336" i="4"/>
  <c r="W335" i="4"/>
  <c r="V335" i="4"/>
  <c r="U335" i="4"/>
  <c r="W334" i="4"/>
  <c r="V334" i="4"/>
  <c r="U334" i="4"/>
  <c r="W333" i="4"/>
  <c r="V333" i="4"/>
  <c r="U333" i="4"/>
  <c r="W332" i="4"/>
  <c r="V332" i="4"/>
  <c r="U332" i="4"/>
  <c r="W331" i="4"/>
  <c r="V331" i="4"/>
  <c r="U331" i="4"/>
  <c r="W330" i="4"/>
  <c r="V330" i="4"/>
  <c r="U330" i="4"/>
  <c r="W329" i="4"/>
  <c r="V329" i="4"/>
  <c r="U329" i="4"/>
  <c r="W328" i="4"/>
  <c r="V328" i="4"/>
  <c r="U328" i="4"/>
  <c r="W327" i="4"/>
  <c r="V327" i="4"/>
  <c r="U327" i="4"/>
  <c r="W326" i="4"/>
  <c r="V326" i="4"/>
  <c r="U326" i="4"/>
  <c r="W325" i="4"/>
  <c r="V325" i="4"/>
  <c r="U325" i="4"/>
  <c r="W324" i="4"/>
  <c r="V324" i="4"/>
  <c r="U324" i="4"/>
  <c r="W323" i="4"/>
  <c r="V323" i="4"/>
  <c r="U323" i="4"/>
  <c r="W322" i="4"/>
  <c r="V322" i="4"/>
  <c r="U322" i="4"/>
  <c r="W321" i="4"/>
  <c r="V321" i="4"/>
  <c r="U321" i="4"/>
  <c r="W320" i="4"/>
  <c r="V320" i="4"/>
  <c r="U320" i="4"/>
  <c r="W319" i="4"/>
  <c r="V319" i="4"/>
  <c r="U319" i="4"/>
  <c r="W318" i="4"/>
  <c r="V318" i="4"/>
  <c r="U318" i="4"/>
  <c r="W317" i="4"/>
  <c r="V317" i="4"/>
  <c r="U317" i="4"/>
  <c r="W316" i="4"/>
  <c r="V316" i="4"/>
  <c r="U316" i="4"/>
  <c r="W315" i="4"/>
  <c r="V315" i="4"/>
  <c r="U315" i="4"/>
  <c r="W314" i="4"/>
  <c r="V314" i="4"/>
  <c r="U314" i="4"/>
  <c r="W313" i="4"/>
  <c r="V313" i="4"/>
  <c r="U313" i="4"/>
  <c r="W312" i="4"/>
  <c r="V312" i="4"/>
  <c r="U312" i="4"/>
  <c r="W311" i="4"/>
  <c r="V311" i="4"/>
  <c r="U311" i="4"/>
  <c r="W310" i="4"/>
  <c r="V310" i="4"/>
  <c r="U310" i="4"/>
  <c r="W309" i="4"/>
  <c r="V309" i="4"/>
  <c r="U309" i="4"/>
  <c r="W308" i="4"/>
  <c r="V308" i="4"/>
  <c r="U308" i="4"/>
  <c r="W307" i="4"/>
  <c r="V307" i="4"/>
  <c r="U307" i="4"/>
  <c r="W306" i="4"/>
  <c r="V306" i="4"/>
  <c r="U306" i="4"/>
  <c r="W305" i="4"/>
  <c r="V305" i="4"/>
  <c r="U305" i="4"/>
  <c r="W304" i="4"/>
  <c r="V304" i="4"/>
  <c r="U304" i="4"/>
  <c r="W303" i="4"/>
  <c r="V303" i="4"/>
  <c r="U303" i="4"/>
  <c r="W302" i="4"/>
  <c r="V302" i="4"/>
  <c r="U302" i="4"/>
  <c r="W301" i="4"/>
  <c r="V301" i="4"/>
  <c r="U301" i="4"/>
  <c r="W300" i="4"/>
  <c r="V300" i="4"/>
  <c r="U300" i="4"/>
  <c r="W299" i="4"/>
  <c r="V299" i="4"/>
  <c r="U299" i="4"/>
  <c r="W298" i="4"/>
  <c r="V298" i="4"/>
  <c r="U298" i="4"/>
  <c r="W297" i="4"/>
  <c r="V297" i="4"/>
  <c r="U297" i="4"/>
  <c r="W296" i="4"/>
  <c r="V296" i="4"/>
  <c r="U296" i="4"/>
  <c r="W295" i="4"/>
  <c r="V295" i="4"/>
  <c r="U295" i="4"/>
  <c r="W294" i="4"/>
  <c r="V294" i="4"/>
  <c r="U294" i="4"/>
  <c r="W293" i="4"/>
  <c r="V293" i="4"/>
  <c r="U293" i="4"/>
  <c r="W292" i="4"/>
  <c r="V292" i="4"/>
  <c r="U292" i="4"/>
  <c r="W291" i="4"/>
  <c r="V291" i="4"/>
  <c r="U291" i="4"/>
  <c r="W290" i="4"/>
  <c r="V290" i="4"/>
  <c r="U290" i="4"/>
  <c r="W289" i="4"/>
  <c r="V289" i="4"/>
  <c r="U289" i="4"/>
  <c r="W288" i="4"/>
  <c r="V288" i="4"/>
  <c r="U288" i="4"/>
  <c r="W287" i="4"/>
  <c r="V287" i="4"/>
  <c r="U287" i="4"/>
  <c r="W286" i="4"/>
  <c r="V286" i="4"/>
  <c r="U286" i="4"/>
  <c r="W285" i="4"/>
  <c r="V285" i="4"/>
  <c r="U285" i="4"/>
  <c r="W284" i="4"/>
  <c r="V284" i="4"/>
  <c r="U284" i="4"/>
  <c r="W283" i="4"/>
  <c r="V283" i="4"/>
  <c r="U283" i="4"/>
  <c r="W282" i="4"/>
  <c r="V282" i="4"/>
  <c r="U282" i="4"/>
  <c r="W281" i="4"/>
  <c r="V281" i="4"/>
  <c r="U281" i="4"/>
  <c r="W280" i="4"/>
  <c r="V280" i="4"/>
  <c r="U280" i="4"/>
  <c r="W279" i="4"/>
  <c r="V279" i="4"/>
  <c r="U279" i="4"/>
  <c r="W278" i="4"/>
  <c r="V278" i="4"/>
  <c r="U278" i="4"/>
  <c r="W277" i="4"/>
  <c r="V277" i="4"/>
  <c r="U277" i="4"/>
  <c r="W276" i="4"/>
  <c r="V276" i="4"/>
  <c r="U276" i="4"/>
  <c r="W275" i="4"/>
  <c r="V275" i="4"/>
  <c r="U275" i="4"/>
  <c r="W274" i="4"/>
  <c r="V274" i="4"/>
  <c r="U274" i="4"/>
  <c r="W273" i="4"/>
  <c r="V273" i="4"/>
  <c r="U273" i="4"/>
  <c r="W272" i="4"/>
  <c r="V272" i="4"/>
  <c r="U272" i="4"/>
  <c r="W271" i="4"/>
  <c r="V271" i="4"/>
  <c r="U271" i="4"/>
  <c r="W270" i="4"/>
  <c r="V270" i="4"/>
  <c r="U270" i="4"/>
  <c r="W269" i="4"/>
  <c r="V269" i="4"/>
  <c r="U269" i="4"/>
  <c r="W268" i="4"/>
  <c r="V268" i="4"/>
  <c r="U268" i="4"/>
  <c r="W267" i="4"/>
  <c r="V267" i="4"/>
  <c r="U267" i="4"/>
  <c r="W266" i="4"/>
  <c r="V266" i="4"/>
  <c r="U266" i="4"/>
  <c r="W265" i="4"/>
  <c r="V265" i="4"/>
  <c r="U265" i="4"/>
  <c r="W264" i="4"/>
  <c r="V264" i="4"/>
  <c r="U264" i="4"/>
  <c r="W263" i="4"/>
  <c r="V263" i="4"/>
  <c r="U263" i="4"/>
  <c r="W262" i="4"/>
  <c r="V262" i="4"/>
  <c r="U262" i="4"/>
  <c r="W261" i="4"/>
  <c r="V261" i="4"/>
  <c r="U261" i="4"/>
  <c r="W260" i="4"/>
  <c r="V260" i="4"/>
  <c r="U260" i="4"/>
  <c r="W259" i="4"/>
  <c r="V259" i="4"/>
  <c r="U259" i="4"/>
  <c r="W258" i="4"/>
  <c r="V258" i="4"/>
  <c r="U258" i="4"/>
  <c r="W257" i="4"/>
  <c r="V257" i="4"/>
  <c r="U257" i="4"/>
  <c r="W256" i="4"/>
  <c r="V256" i="4"/>
  <c r="U256" i="4"/>
  <c r="W255" i="4"/>
  <c r="V255" i="4"/>
  <c r="U255" i="4"/>
  <c r="W254" i="4"/>
  <c r="V254" i="4"/>
  <c r="U254" i="4"/>
  <c r="W253" i="4"/>
  <c r="V253" i="4"/>
  <c r="U253" i="4"/>
  <c r="W252" i="4"/>
  <c r="V252" i="4"/>
  <c r="U252" i="4"/>
  <c r="W251" i="4"/>
  <c r="V251" i="4"/>
  <c r="U251" i="4"/>
  <c r="W250" i="4"/>
  <c r="V250" i="4"/>
  <c r="U250" i="4"/>
  <c r="W249" i="4"/>
  <c r="V249" i="4"/>
  <c r="U249" i="4"/>
  <c r="W248" i="4"/>
  <c r="V248" i="4"/>
  <c r="U248" i="4"/>
  <c r="W247" i="4"/>
  <c r="V247" i="4"/>
  <c r="U247" i="4"/>
  <c r="W246" i="4"/>
  <c r="V246" i="4"/>
  <c r="U246" i="4"/>
  <c r="W245" i="4"/>
  <c r="V245" i="4"/>
  <c r="U245" i="4"/>
  <c r="W244" i="4"/>
  <c r="V244" i="4"/>
  <c r="U244" i="4"/>
  <c r="W243" i="4"/>
  <c r="V243" i="4"/>
  <c r="U243" i="4"/>
  <c r="W242" i="4"/>
  <c r="V242" i="4"/>
  <c r="U242" i="4"/>
  <c r="W241" i="4"/>
  <c r="V241" i="4"/>
  <c r="U241" i="4"/>
  <c r="W240" i="4"/>
  <c r="V240" i="4"/>
  <c r="U240" i="4"/>
  <c r="W239" i="4"/>
  <c r="V239" i="4"/>
  <c r="U239" i="4"/>
  <c r="W238" i="4"/>
  <c r="V238" i="4"/>
  <c r="U238" i="4"/>
  <c r="W237" i="4"/>
  <c r="V237" i="4"/>
  <c r="U237" i="4"/>
  <c r="W236" i="4"/>
  <c r="V236" i="4"/>
  <c r="U236" i="4"/>
  <c r="W235" i="4"/>
  <c r="V235" i="4"/>
  <c r="U235" i="4"/>
  <c r="W234" i="4"/>
  <c r="V234" i="4"/>
  <c r="U234" i="4"/>
  <c r="W233" i="4"/>
  <c r="V233" i="4"/>
  <c r="U233" i="4"/>
  <c r="W232" i="4"/>
  <c r="V232" i="4"/>
  <c r="U232" i="4"/>
  <c r="W231" i="4"/>
  <c r="V231" i="4"/>
  <c r="U231" i="4"/>
  <c r="W230" i="4"/>
  <c r="V230" i="4"/>
  <c r="U230" i="4"/>
  <c r="W229" i="4"/>
  <c r="V229" i="4"/>
  <c r="U229" i="4"/>
  <c r="W228" i="4"/>
  <c r="V228" i="4"/>
  <c r="U228" i="4"/>
  <c r="W227" i="4"/>
  <c r="V227" i="4"/>
  <c r="U227" i="4"/>
  <c r="W226" i="4"/>
  <c r="V226" i="4"/>
  <c r="U226" i="4"/>
  <c r="W225" i="4"/>
  <c r="V225" i="4"/>
  <c r="U225" i="4"/>
  <c r="W224" i="4"/>
  <c r="V224" i="4"/>
  <c r="U224" i="4"/>
  <c r="W223" i="4"/>
  <c r="V223" i="4"/>
  <c r="U223" i="4"/>
  <c r="W222" i="4"/>
  <c r="V222" i="4"/>
  <c r="U222" i="4"/>
  <c r="W221" i="4"/>
  <c r="V221" i="4"/>
  <c r="U221" i="4"/>
  <c r="W220" i="4"/>
  <c r="V220" i="4"/>
  <c r="U220" i="4"/>
  <c r="W219" i="4"/>
  <c r="V219" i="4"/>
  <c r="U219" i="4"/>
  <c r="W218" i="4"/>
  <c r="V218" i="4"/>
  <c r="U218" i="4"/>
  <c r="W217" i="4"/>
  <c r="V217" i="4"/>
  <c r="U217" i="4"/>
  <c r="W216" i="4"/>
  <c r="V216" i="4"/>
  <c r="U216" i="4"/>
  <c r="W215" i="4"/>
  <c r="V215" i="4"/>
  <c r="U215" i="4"/>
  <c r="W214" i="4"/>
  <c r="V214" i="4"/>
  <c r="U214" i="4"/>
  <c r="W213" i="4"/>
  <c r="V213" i="4"/>
  <c r="U213" i="4"/>
  <c r="W212" i="4"/>
  <c r="V212" i="4"/>
  <c r="U212" i="4"/>
  <c r="W211" i="4"/>
  <c r="V211" i="4"/>
  <c r="U211" i="4"/>
  <c r="W210" i="4"/>
  <c r="V210" i="4"/>
  <c r="U210" i="4"/>
  <c r="W209" i="4"/>
  <c r="V209" i="4"/>
  <c r="U209" i="4"/>
  <c r="W208" i="4"/>
  <c r="V208" i="4"/>
  <c r="U208" i="4"/>
  <c r="W207" i="4"/>
  <c r="V207" i="4"/>
  <c r="U207" i="4"/>
  <c r="W206" i="4"/>
  <c r="V206" i="4"/>
  <c r="U206" i="4"/>
  <c r="W205" i="4"/>
  <c r="V205" i="4"/>
  <c r="U205" i="4"/>
  <c r="W204" i="4"/>
  <c r="V204" i="4"/>
  <c r="U204" i="4"/>
  <c r="W203" i="4"/>
  <c r="V203" i="4"/>
  <c r="U203" i="4"/>
  <c r="W202" i="4"/>
  <c r="V202" i="4"/>
  <c r="U202" i="4"/>
  <c r="W201" i="4"/>
  <c r="V201" i="4"/>
  <c r="U201" i="4"/>
  <c r="W200" i="4"/>
  <c r="V200" i="4"/>
  <c r="U200" i="4"/>
  <c r="W199" i="4"/>
  <c r="V199" i="4"/>
  <c r="U199" i="4"/>
  <c r="W198" i="4"/>
  <c r="V198" i="4"/>
  <c r="U198" i="4"/>
  <c r="W197" i="4"/>
  <c r="V197" i="4"/>
  <c r="U197" i="4"/>
  <c r="W196" i="4"/>
  <c r="V196" i="4"/>
  <c r="U196" i="4"/>
  <c r="W195" i="4"/>
  <c r="V195" i="4"/>
  <c r="U195" i="4"/>
  <c r="W194" i="4"/>
  <c r="V194" i="4"/>
  <c r="U194" i="4"/>
  <c r="W193" i="4"/>
  <c r="V193" i="4"/>
  <c r="U193" i="4"/>
  <c r="W192" i="4"/>
  <c r="V192" i="4"/>
  <c r="U192" i="4"/>
  <c r="W191" i="4"/>
  <c r="V191" i="4"/>
  <c r="U191" i="4"/>
  <c r="W190" i="4"/>
  <c r="V190" i="4"/>
  <c r="U190" i="4"/>
  <c r="W189" i="4"/>
  <c r="V189" i="4"/>
  <c r="U189" i="4"/>
  <c r="W188" i="4"/>
  <c r="V188" i="4"/>
  <c r="U188" i="4"/>
  <c r="W187" i="4"/>
  <c r="V187" i="4"/>
  <c r="U187" i="4"/>
  <c r="W186" i="4"/>
  <c r="V186" i="4"/>
  <c r="U186" i="4"/>
  <c r="W185" i="4"/>
  <c r="V185" i="4"/>
  <c r="U185" i="4"/>
  <c r="W184" i="4"/>
  <c r="V184" i="4"/>
  <c r="U184" i="4"/>
  <c r="W183" i="4"/>
  <c r="V183" i="4"/>
  <c r="U183" i="4"/>
  <c r="W182" i="4"/>
  <c r="V182" i="4"/>
  <c r="U182" i="4"/>
  <c r="W181" i="4"/>
  <c r="V181" i="4"/>
  <c r="U181" i="4"/>
  <c r="W180" i="4"/>
  <c r="V180" i="4"/>
  <c r="U180" i="4"/>
  <c r="W179" i="4"/>
  <c r="V179" i="4"/>
  <c r="U179" i="4"/>
  <c r="W178" i="4"/>
  <c r="V178" i="4"/>
  <c r="U178" i="4"/>
  <c r="W177" i="4"/>
  <c r="V177" i="4"/>
  <c r="U177" i="4"/>
  <c r="W176" i="4"/>
  <c r="V176" i="4"/>
  <c r="U176" i="4"/>
  <c r="W175" i="4"/>
  <c r="V175" i="4"/>
  <c r="U175" i="4"/>
  <c r="W174" i="4"/>
  <c r="V174" i="4"/>
  <c r="U174" i="4"/>
  <c r="W173" i="4"/>
  <c r="V173" i="4"/>
  <c r="U173" i="4"/>
  <c r="W172" i="4"/>
  <c r="V172" i="4"/>
  <c r="U172" i="4"/>
  <c r="W171" i="4"/>
  <c r="V171" i="4"/>
  <c r="U171" i="4"/>
  <c r="W170" i="4"/>
  <c r="V170" i="4"/>
  <c r="U170" i="4"/>
  <c r="W169" i="4"/>
  <c r="V169" i="4"/>
  <c r="U169" i="4"/>
  <c r="W168" i="4"/>
  <c r="V168" i="4"/>
  <c r="U168" i="4"/>
  <c r="W167" i="4"/>
  <c r="V167" i="4"/>
  <c r="U167" i="4"/>
  <c r="W166" i="4"/>
  <c r="V166" i="4"/>
  <c r="U166" i="4"/>
  <c r="W165" i="4"/>
  <c r="V165" i="4"/>
  <c r="U165" i="4"/>
  <c r="W164" i="4"/>
  <c r="V164" i="4"/>
  <c r="U164" i="4"/>
  <c r="W163" i="4"/>
  <c r="V163" i="4"/>
  <c r="U163" i="4"/>
  <c r="W162" i="4"/>
  <c r="V162" i="4"/>
  <c r="U162" i="4"/>
  <c r="W161" i="4"/>
  <c r="V161" i="4"/>
  <c r="U161" i="4"/>
  <c r="W160" i="4"/>
  <c r="V160" i="4"/>
  <c r="U160" i="4"/>
  <c r="W159" i="4"/>
  <c r="V159" i="4"/>
  <c r="U159" i="4"/>
  <c r="W158" i="4"/>
  <c r="V158" i="4"/>
  <c r="U158" i="4"/>
  <c r="W157" i="4"/>
  <c r="V157" i="4"/>
  <c r="U157" i="4"/>
  <c r="W156" i="4"/>
  <c r="V156" i="4"/>
  <c r="U156" i="4"/>
  <c r="W155" i="4"/>
  <c r="V155" i="4"/>
  <c r="U155" i="4"/>
  <c r="W154" i="4"/>
  <c r="V154" i="4"/>
  <c r="U154" i="4"/>
  <c r="W153" i="4"/>
  <c r="V153" i="4"/>
  <c r="U153" i="4"/>
  <c r="W152" i="4"/>
  <c r="V152" i="4"/>
  <c r="U152" i="4"/>
  <c r="W151" i="4"/>
  <c r="V151" i="4"/>
  <c r="U151" i="4"/>
  <c r="W150" i="4"/>
  <c r="V150" i="4"/>
  <c r="U150" i="4"/>
  <c r="W149" i="4"/>
  <c r="V149" i="4"/>
  <c r="U149" i="4"/>
  <c r="W148" i="4"/>
  <c r="V148" i="4"/>
  <c r="U148" i="4"/>
  <c r="W147" i="4"/>
  <c r="V147" i="4"/>
  <c r="U147" i="4"/>
  <c r="W146" i="4"/>
  <c r="V146" i="4"/>
  <c r="U146" i="4"/>
  <c r="W145" i="4"/>
  <c r="V145" i="4"/>
  <c r="U145" i="4"/>
  <c r="W144" i="4"/>
  <c r="V144" i="4"/>
  <c r="U144" i="4"/>
  <c r="W143" i="4"/>
  <c r="V143" i="4"/>
  <c r="U143" i="4"/>
  <c r="W142" i="4"/>
  <c r="V142" i="4"/>
  <c r="U142" i="4"/>
  <c r="W141" i="4"/>
  <c r="V141" i="4"/>
  <c r="U141" i="4"/>
  <c r="W140" i="4"/>
  <c r="V140" i="4"/>
  <c r="U140" i="4"/>
  <c r="W139" i="4"/>
  <c r="V139" i="4"/>
  <c r="U139" i="4"/>
  <c r="W138" i="4"/>
  <c r="V138" i="4"/>
  <c r="U138" i="4"/>
  <c r="W137" i="4"/>
  <c r="V137" i="4"/>
  <c r="U137" i="4"/>
  <c r="W136" i="4"/>
  <c r="V136" i="4"/>
  <c r="U136" i="4"/>
  <c r="W135" i="4"/>
  <c r="V135" i="4"/>
  <c r="U135" i="4"/>
  <c r="W134" i="4"/>
  <c r="V134" i="4"/>
  <c r="U134" i="4"/>
  <c r="W133" i="4"/>
  <c r="V133" i="4"/>
  <c r="U133" i="4"/>
  <c r="W132" i="4"/>
  <c r="V132" i="4"/>
  <c r="U132" i="4"/>
  <c r="W131" i="4"/>
  <c r="V131" i="4"/>
  <c r="U131" i="4"/>
  <c r="W130" i="4"/>
  <c r="V130" i="4"/>
  <c r="P141" i="4" s="1"/>
  <c r="U130" i="4"/>
  <c r="W129" i="4"/>
  <c r="V129" i="4"/>
  <c r="U129" i="4"/>
  <c r="W128" i="4"/>
  <c r="V128" i="4"/>
  <c r="U128" i="4"/>
  <c r="W127" i="4"/>
  <c r="V127" i="4"/>
  <c r="U127" i="4"/>
  <c r="W126" i="4"/>
  <c r="V126" i="4"/>
  <c r="U126" i="4"/>
  <c r="W125" i="4"/>
  <c r="V125" i="4"/>
  <c r="U125" i="4"/>
  <c r="W124" i="4"/>
  <c r="V124" i="4"/>
  <c r="U124" i="4"/>
  <c r="W123" i="4"/>
  <c r="V123" i="4"/>
  <c r="U123" i="4"/>
  <c r="W122" i="4"/>
  <c r="V122" i="4"/>
  <c r="U122" i="4"/>
  <c r="W121" i="4"/>
  <c r="V121" i="4"/>
  <c r="U121" i="4"/>
  <c r="W120" i="4"/>
  <c r="V120" i="4"/>
  <c r="U120" i="4"/>
  <c r="W119" i="4"/>
  <c r="V119" i="4"/>
  <c r="U119" i="4"/>
  <c r="W118" i="4"/>
  <c r="V118" i="4"/>
  <c r="U118" i="4"/>
  <c r="W117" i="4"/>
  <c r="V117" i="4"/>
  <c r="U117" i="4"/>
  <c r="W116" i="4"/>
  <c r="V116" i="4"/>
  <c r="U116" i="4"/>
  <c r="W115" i="4"/>
  <c r="V115" i="4"/>
  <c r="U115" i="4"/>
  <c r="W114" i="4"/>
  <c r="V114" i="4"/>
  <c r="U114" i="4"/>
  <c r="W113" i="4"/>
  <c r="V113" i="4"/>
  <c r="U113" i="4"/>
  <c r="W112" i="4"/>
  <c r="V112" i="4"/>
  <c r="U112" i="4"/>
  <c r="W111" i="4"/>
  <c r="V111" i="4"/>
  <c r="U111" i="4"/>
  <c r="W110" i="4"/>
  <c r="V110" i="4"/>
  <c r="U110" i="4"/>
  <c r="W109" i="4"/>
  <c r="V109" i="4"/>
  <c r="U109" i="4"/>
  <c r="W108" i="4"/>
  <c r="V108" i="4"/>
  <c r="U108" i="4"/>
  <c r="W107" i="4"/>
  <c r="V107" i="4"/>
  <c r="U107" i="4"/>
  <c r="W106" i="4"/>
  <c r="V106" i="4"/>
  <c r="U106" i="4"/>
  <c r="W105" i="4"/>
  <c r="V105" i="4"/>
  <c r="U105" i="4"/>
  <c r="W104" i="4"/>
  <c r="V104" i="4"/>
  <c r="U104" i="4"/>
  <c r="W103" i="4"/>
  <c r="V103" i="4"/>
  <c r="U103" i="4"/>
  <c r="W102" i="4"/>
  <c r="V102" i="4"/>
  <c r="U102" i="4"/>
  <c r="W101" i="4"/>
  <c r="V101" i="4"/>
  <c r="U101" i="4"/>
  <c r="W100" i="4"/>
  <c r="V100" i="4"/>
  <c r="U100" i="4"/>
  <c r="W99" i="4"/>
  <c r="V99" i="4"/>
  <c r="U99" i="4"/>
  <c r="W98" i="4"/>
  <c r="V98" i="4"/>
  <c r="U98" i="4"/>
  <c r="W97" i="4"/>
  <c r="V97" i="4"/>
  <c r="U97" i="4"/>
  <c r="W96" i="4"/>
  <c r="V96" i="4"/>
  <c r="U96" i="4"/>
  <c r="W95" i="4"/>
  <c r="V95" i="4"/>
  <c r="U95" i="4"/>
  <c r="W94" i="4"/>
  <c r="V94" i="4"/>
  <c r="U94" i="4"/>
  <c r="W93" i="4"/>
  <c r="V93" i="4"/>
  <c r="U93" i="4"/>
  <c r="W92" i="4"/>
  <c r="V92" i="4"/>
  <c r="U92" i="4"/>
  <c r="W91" i="4"/>
  <c r="V91" i="4"/>
  <c r="U91" i="4"/>
  <c r="W90" i="4"/>
  <c r="V90" i="4"/>
  <c r="U90" i="4"/>
  <c r="W89" i="4"/>
  <c r="V89" i="4"/>
  <c r="U89" i="4"/>
  <c r="W88" i="4"/>
  <c r="V88" i="4"/>
  <c r="U88" i="4"/>
  <c r="W87" i="4"/>
  <c r="V87" i="4"/>
  <c r="U87" i="4"/>
  <c r="W86" i="4"/>
  <c r="V86" i="4"/>
  <c r="U86" i="4"/>
  <c r="W85" i="4"/>
  <c r="V85" i="4"/>
  <c r="U85" i="4"/>
  <c r="W84" i="4"/>
  <c r="V84" i="4"/>
  <c r="U84" i="4"/>
  <c r="W83" i="4"/>
  <c r="V83" i="4"/>
  <c r="U83" i="4"/>
  <c r="W82" i="4"/>
  <c r="V82" i="4"/>
  <c r="U82" i="4"/>
  <c r="W81" i="4"/>
  <c r="V81" i="4"/>
  <c r="U81" i="4"/>
  <c r="W80" i="4"/>
  <c r="V80" i="4"/>
  <c r="U80" i="4"/>
  <c r="W79" i="4"/>
  <c r="V79" i="4"/>
  <c r="U79" i="4"/>
  <c r="W78" i="4"/>
  <c r="V78" i="4"/>
  <c r="U78" i="4"/>
  <c r="W77" i="4"/>
  <c r="V77" i="4"/>
  <c r="U77" i="4"/>
  <c r="W76" i="4"/>
  <c r="V76" i="4"/>
  <c r="U76" i="4"/>
  <c r="W75" i="4"/>
  <c r="V75" i="4"/>
  <c r="U75" i="4"/>
  <c r="W74" i="4"/>
  <c r="V74" i="4"/>
  <c r="U74" i="4"/>
  <c r="W73" i="4"/>
  <c r="V73" i="4"/>
  <c r="U73" i="4"/>
  <c r="W72" i="4"/>
  <c r="V72" i="4"/>
  <c r="U72" i="4"/>
  <c r="W71" i="4"/>
  <c r="V71" i="4"/>
  <c r="U71" i="4"/>
  <c r="W70" i="4"/>
  <c r="V70" i="4"/>
  <c r="U70" i="4"/>
  <c r="W69" i="4"/>
  <c r="V69" i="4"/>
  <c r="U69" i="4"/>
  <c r="W68" i="4"/>
  <c r="V68" i="4"/>
  <c r="U68" i="4"/>
  <c r="W67" i="4"/>
  <c r="V67" i="4"/>
  <c r="U67" i="4"/>
  <c r="W66" i="4"/>
  <c r="V66" i="4"/>
  <c r="U66" i="4"/>
  <c r="W65" i="4"/>
  <c r="V65" i="4"/>
  <c r="U65" i="4"/>
  <c r="W64" i="4"/>
  <c r="V64" i="4"/>
  <c r="U64" i="4"/>
  <c r="W63" i="4"/>
  <c r="V63" i="4"/>
  <c r="U63" i="4"/>
  <c r="W62" i="4"/>
  <c r="V62" i="4"/>
  <c r="U62" i="4"/>
  <c r="W61" i="4"/>
  <c r="V61" i="4"/>
  <c r="U61" i="4"/>
  <c r="W60" i="4"/>
  <c r="V60" i="4"/>
  <c r="U60" i="4"/>
  <c r="W59" i="4"/>
  <c r="V59" i="4"/>
  <c r="U59" i="4"/>
  <c r="W58" i="4"/>
  <c r="V58" i="4"/>
  <c r="U58" i="4"/>
  <c r="W57" i="4"/>
  <c r="V57" i="4"/>
  <c r="U57" i="4"/>
  <c r="W56" i="4"/>
  <c r="V56" i="4"/>
  <c r="U56" i="4"/>
  <c r="W55" i="4"/>
  <c r="V55" i="4"/>
  <c r="U55" i="4"/>
  <c r="W54" i="4"/>
  <c r="V54" i="4"/>
  <c r="U54" i="4"/>
  <c r="W53" i="4"/>
  <c r="V53" i="4"/>
  <c r="U53" i="4"/>
  <c r="W52" i="4"/>
  <c r="V52" i="4"/>
  <c r="U52" i="4"/>
  <c r="W51" i="4"/>
  <c r="V51" i="4"/>
  <c r="U51" i="4"/>
  <c r="W50" i="4"/>
  <c r="V50" i="4"/>
  <c r="U50" i="4"/>
  <c r="W49" i="4"/>
  <c r="V49" i="4"/>
  <c r="U49" i="4"/>
  <c r="W48" i="4"/>
  <c r="V48" i="4"/>
  <c r="U48" i="4"/>
  <c r="W47" i="4"/>
  <c r="V47" i="4"/>
  <c r="U47" i="4"/>
  <c r="W46" i="4"/>
  <c r="V46" i="4"/>
  <c r="U46" i="4"/>
  <c r="W45" i="4"/>
  <c r="V45" i="4"/>
  <c r="U45" i="4"/>
  <c r="W44" i="4"/>
  <c r="V44" i="4"/>
  <c r="U44" i="4"/>
  <c r="W43" i="4"/>
  <c r="V43" i="4"/>
  <c r="U43" i="4"/>
  <c r="W42" i="4"/>
  <c r="V42" i="4"/>
  <c r="U42" i="4"/>
  <c r="W41" i="4"/>
  <c r="V41" i="4"/>
  <c r="U41" i="4"/>
  <c r="W40" i="4"/>
  <c r="V40" i="4"/>
  <c r="U40" i="4"/>
  <c r="W39" i="4"/>
  <c r="V39" i="4"/>
  <c r="U39" i="4"/>
  <c r="W38" i="4"/>
  <c r="V38" i="4"/>
  <c r="U38" i="4"/>
  <c r="W37" i="4"/>
  <c r="V37" i="4"/>
  <c r="U37" i="4"/>
  <c r="W36" i="4"/>
  <c r="V36" i="4"/>
  <c r="U36" i="4"/>
  <c r="W35" i="4"/>
  <c r="V35" i="4"/>
  <c r="U35" i="4"/>
  <c r="W34" i="4"/>
  <c r="V34" i="4"/>
  <c r="U34" i="4"/>
  <c r="W33" i="4"/>
  <c r="V33" i="4"/>
  <c r="U33" i="4"/>
  <c r="W32" i="4"/>
  <c r="V32" i="4"/>
  <c r="U32" i="4"/>
  <c r="W31" i="4"/>
  <c r="V31" i="4"/>
  <c r="U31" i="4"/>
  <c r="W30" i="4"/>
  <c r="V30" i="4"/>
  <c r="U30" i="4"/>
  <c r="W29" i="4"/>
  <c r="V29" i="4"/>
  <c r="U29" i="4"/>
  <c r="W28" i="4"/>
  <c r="V28" i="4"/>
  <c r="U28" i="4"/>
  <c r="W27" i="4"/>
  <c r="V27" i="4"/>
  <c r="U27" i="4"/>
  <c r="W26" i="4"/>
  <c r="V26" i="4"/>
  <c r="U26" i="4"/>
  <c r="W25" i="4"/>
  <c r="V25" i="4"/>
  <c r="U25" i="4"/>
  <c r="W24" i="4"/>
  <c r="V24" i="4"/>
  <c r="U24" i="4"/>
  <c r="W23" i="4"/>
  <c r="V23" i="4"/>
  <c r="U23" i="4"/>
  <c r="W22" i="4"/>
  <c r="V22" i="4"/>
  <c r="U22" i="4"/>
  <c r="W21" i="4"/>
  <c r="V21" i="4"/>
  <c r="U21" i="4"/>
  <c r="W20" i="4"/>
  <c r="V20" i="4"/>
  <c r="U20" i="4"/>
  <c r="W19" i="4"/>
  <c r="V19" i="4"/>
  <c r="U19" i="4"/>
  <c r="W18" i="4"/>
  <c r="V18" i="4"/>
  <c r="U18" i="4"/>
  <c r="W17" i="4"/>
  <c r="V17" i="4"/>
  <c r="U17" i="4"/>
  <c r="W16" i="4"/>
  <c r="V16" i="4"/>
  <c r="U16" i="4"/>
  <c r="W15" i="4"/>
  <c r="V15" i="4"/>
  <c r="U15" i="4"/>
  <c r="W14" i="4"/>
  <c r="V14" i="4"/>
  <c r="U14" i="4"/>
  <c r="W13" i="4"/>
  <c r="V13" i="4"/>
  <c r="U13" i="4"/>
  <c r="W12" i="4"/>
  <c r="V12" i="4"/>
  <c r="U12" i="4"/>
  <c r="W11" i="4"/>
  <c r="V11" i="4"/>
  <c r="U11" i="4"/>
  <c r="W10" i="4"/>
  <c r="V10" i="4"/>
  <c r="U10" i="4"/>
  <c r="W9" i="4"/>
  <c r="V9" i="4"/>
  <c r="U9" i="4"/>
  <c r="W8" i="4"/>
  <c r="V8" i="4"/>
  <c r="U8" i="4"/>
  <c r="W7" i="4"/>
  <c r="V7" i="4"/>
  <c r="U7" i="4"/>
  <c r="W6" i="4"/>
  <c r="V6" i="4"/>
  <c r="U6" i="4"/>
  <c r="W5" i="4"/>
  <c r="V5" i="4"/>
  <c r="U5" i="4"/>
  <c r="Q417" i="4" l="1"/>
  <c r="P370" i="4"/>
  <c r="P153" i="4"/>
  <c r="Q271" i="4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C13" i="2" l="1"/>
  <c r="M29" i="3" l="1"/>
  <c r="L25" i="3"/>
  <c r="I25" i="3"/>
  <c r="G17" i="3"/>
  <c r="E15" i="3"/>
  <c r="T417" i="4" l="1"/>
  <c r="R417" i="4" s="1"/>
  <c r="N30" i="3"/>
  <c r="L27" i="3"/>
  <c r="N29" i="3"/>
  <c r="O30" i="3"/>
  <c r="I23" i="3"/>
  <c r="M27" i="3"/>
  <c r="B13" i="3"/>
  <c r="G19" i="3"/>
  <c r="H21" i="3"/>
  <c r="Q11" i="3"/>
  <c r="P11" i="3"/>
  <c r="Q9" i="3"/>
  <c r="P9" i="3"/>
  <c r="Q7" i="3"/>
  <c r="P7" i="3"/>
  <c r="C23" i="2" l="1"/>
  <c r="Q21" i="3"/>
  <c r="P19" i="3"/>
  <c r="Q23" i="3"/>
  <c r="P23" i="3"/>
  <c r="Q15" i="3"/>
  <c r="D31" i="3"/>
  <c r="P15" i="3"/>
  <c r="Q17" i="3"/>
  <c r="P17" i="3"/>
  <c r="B31" i="3"/>
  <c r="Q13" i="3"/>
  <c r="P13" i="3"/>
  <c r="Q29" i="3"/>
  <c r="C14" i="2"/>
  <c r="Q19" i="3" l="1"/>
  <c r="R19" i="3" s="1"/>
  <c r="R23" i="3"/>
  <c r="P29" i="3"/>
  <c r="R29" i="3" s="1"/>
  <c r="Q27" i="3"/>
  <c r="P21" i="3"/>
  <c r="R21" i="3" s="1"/>
  <c r="P27" i="3"/>
  <c r="Q25" i="3"/>
  <c r="P25" i="3"/>
  <c r="G31" i="3"/>
  <c r="Q30" i="3"/>
  <c r="P30" i="3"/>
  <c r="K31" i="3"/>
  <c r="R13" i="3"/>
  <c r="R15" i="3"/>
  <c r="R17" i="3"/>
  <c r="Q31" i="3" l="1"/>
  <c r="R27" i="3"/>
  <c r="P31" i="3"/>
  <c r="R25" i="3"/>
  <c r="R30" i="3"/>
  <c r="C19" i="2" l="1"/>
  <c r="C11" i="2"/>
  <c r="P32" i="3"/>
  <c r="R31" i="3"/>
  <c r="D32" i="3"/>
  <c r="B32" i="3"/>
  <c r="K32" i="3"/>
  <c r="G32" i="3"/>
  <c r="C12" i="2" l="1"/>
  <c r="C15" i="2"/>
  <c r="C20" i="2"/>
  <c r="C18" i="2" l="1"/>
  <c r="C17" i="2"/>
  <c r="C16" i="2"/>
  <c r="C24" i="2"/>
</calcChain>
</file>

<file path=xl/sharedStrings.xml><?xml version="1.0" encoding="utf-8"?>
<sst xmlns="http://schemas.openxmlformats.org/spreadsheetml/2006/main" count="1585" uniqueCount="627">
  <si>
    <t>Раздел 1. Суммарные объемы автоматической частотной разгрузки (далее - АЧР)</t>
  </si>
  <si>
    <t>и частотного автоматического повторного включения (далее - ЧАПВ)</t>
  </si>
  <si>
    <t>Наименование показателя</t>
  </si>
  <si>
    <t>Единица измерения</t>
  </si>
  <si>
    <t>Значение показателя</t>
  </si>
  <si>
    <t>Потребление</t>
  </si>
  <si>
    <t>МВт</t>
  </si>
  <si>
    <t>в том числе: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</si>
  <si>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</si>
  <si>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</si>
  <si>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</si>
  <si>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%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</si>
  <si>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</si>
  <si>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</si>
  <si>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</si>
  <si>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</si>
  <si>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</si>
  <si>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</si>
  <si>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</si>
  <si>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</si>
  <si>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</si>
  <si>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</si>
  <si>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</si>
  <si>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</si>
  <si>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</si>
  <si>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</si>
  <si>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Уставки АЧР-1</t>
  </si>
  <si>
    <t>Уставки АЧР-2</t>
  </si>
  <si>
    <t>АЧР-2, МВт</t>
  </si>
  <si>
    <t>АЧР-1, МВт</t>
  </si>
  <si>
    <t>% совмещения по уставке</t>
  </si>
  <si>
    <t>49 Гц</t>
  </si>
  <si>
    <t>48,9 Гц</t>
  </si>
  <si>
    <t>48,8 Гц</t>
  </si>
  <si>
    <t>48,7 Гц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</si>
  <si>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</si>
  <si>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</si>
  <si>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</si>
  <si>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</si>
  <si>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</si>
  <si>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</si>
  <si>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</si>
  <si>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</si>
  <si>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</si>
  <si>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</si>
  <si>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</si>
  <si>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</si>
  <si>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</si>
  <si>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</si>
  <si>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</si>
  <si>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</si>
  <si>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</si>
  <si>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</si>
  <si>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</si>
  <si>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</si>
  <si>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</si>
  <si>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</si>
  <si>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</si>
  <si>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</si>
  <si>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</si>
  <si>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</si>
  <si>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</si>
  <si>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</si>
  <si>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</si>
  <si>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</si>
  <si>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</si>
  <si>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</si>
  <si>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Сумма АЧР-2, МВт</t>
  </si>
  <si>
    <t>% соотношения очередей</t>
  </si>
  <si>
    <t>Раздел 3. Настройка АЧР</t>
  </si>
  <si>
    <t>Объект</t>
  </si>
  <si>
    <t>Присоединение</t>
  </si>
  <si>
    <t>АЧР-1</t>
  </si>
  <si>
    <t>АЧР-2</t>
  </si>
  <si>
    <t>ЧАПВ</t>
  </si>
  <si>
    <t>N очереди</t>
  </si>
  <si>
    <t>уставки</t>
  </si>
  <si>
    <t>с</t>
  </si>
  <si>
    <t>Гц</t>
  </si>
  <si>
    <t xml:space="preserve">    --------------------------------</t>
  </si>
  <si>
    <t xml:space="preserve">    &lt;1&gt;  Отчетные  данные представляются за каждый час контрольного замера,</t>
  </si>
  <si>
    <t>электроэнергетике.</t>
  </si>
  <si>
    <t>Контактная информация</t>
  </si>
  <si>
    <t>Фамилия, имя, отчество (при наличии)</t>
  </si>
  <si>
    <t>Должность</t>
  </si>
  <si>
    <t>Контактный телефон (с кодом города)</t>
  </si>
  <si>
    <t>Адрес электронной почты</t>
  </si>
  <si>
    <t>Руководитель организации</t>
  </si>
  <si>
    <t>Лицо, ответственное за заполнение формы</t>
  </si>
  <si>
    <t>Руководитель ___________ ____________________________________________</t>
  </si>
  <si>
    <t xml:space="preserve">              (подпись)     (Фамилия, имя, отчество (при наличии))</t>
  </si>
  <si>
    <t>Михайлов Константин Дмитриевич</t>
  </si>
  <si>
    <t>Заместитель генерального директора - директор филиала</t>
  </si>
  <si>
    <t>8(8142)791750</t>
  </si>
  <si>
    <t>mikhailovkd@karelenergo.ru</t>
  </si>
  <si>
    <t>Красиченок
Андрей Михайлович</t>
  </si>
  <si>
    <t>Начальник службы электрических режимов ЦУС</t>
  </si>
  <si>
    <t>8(8142)791828</t>
  </si>
  <si>
    <t>krasichenok@karelenergo.ru</t>
  </si>
  <si>
    <t>АЧР-2 (несовмещенная)</t>
  </si>
  <si>
    <t>Нагрузка в графике АЧР</t>
  </si>
  <si>
    <t>№ очереди</t>
  </si>
  <si>
    <t>ПС-83</t>
  </si>
  <si>
    <t>Л-83-19</t>
  </si>
  <si>
    <t>I/4</t>
  </si>
  <si>
    <t>нет</t>
  </si>
  <si>
    <t>Л-83-6</t>
  </si>
  <si>
    <t>ПС-21</t>
  </si>
  <si>
    <t>Л-21-3</t>
  </si>
  <si>
    <t>II/2</t>
  </si>
  <si>
    <t>48.9</t>
  </si>
  <si>
    <t>Л-21-4</t>
  </si>
  <si>
    <t>Л-21-7</t>
  </si>
  <si>
    <t>Л-21-8</t>
  </si>
  <si>
    <t>Л-21-11</t>
  </si>
  <si>
    <t>Л-21-12</t>
  </si>
  <si>
    <t>Л-21-15</t>
  </si>
  <si>
    <t>Л-21-16</t>
  </si>
  <si>
    <t>Л-59П</t>
  </si>
  <si>
    <t>Л-58П</t>
  </si>
  <si>
    <t>Л-57П</t>
  </si>
  <si>
    <t>Л-21-1</t>
  </si>
  <si>
    <t>Л-21-18</t>
  </si>
  <si>
    <t>Л-21-19</t>
  </si>
  <si>
    <t>ПС-66</t>
  </si>
  <si>
    <t>Л-66-1</t>
  </si>
  <si>
    <t>III/1</t>
  </si>
  <si>
    <t>48.8</t>
  </si>
  <si>
    <t>Л-66-2</t>
  </si>
  <si>
    <t>Л-66-7</t>
  </si>
  <si>
    <t>Л-66-10</t>
  </si>
  <si>
    <t>Л-66-11</t>
  </si>
  <si>
    <t>Л-66-12</t>
  </si>
  <si>
    <t>Л-66-17</t>
  </si>
  <si>
    <t>Л-66-19</t>
  </si>
  <si>
    <t>ПС-36</t>
  </si>
  <si>
    <t>Л-36-1</t>
  </si>
  <si>
    <t>49.8</t>
  </si>
  <si>
    <t>Л-36-2</t>
  </si>
  <si>
    <t>Л-36-4</t>
  </si>
  <si>
    <t>Л-36-5</t>
  </si>
  <si>
    <t>Л-36-6</t>
  </si>
  <si>
    <t>Л-36-14</t>
  </si>
  <si>
    <t>Л-36-15</t>
  </si>
  <si>
    <t>Л-36-16</t>
  </si>
  <si>
    <t>Л-36-19</t>
  </si>
  <si>
    <t>ПС-13</t>
  </si>
  <si>
    <t>Л-40К</t>
  </si>
  <si>
    <t>ПС-69</t>
  </si>
  <si>
    <t>Л-69-1</t>
  </si>
  <si>
    <t>III/2</t>
  </si>
  <si>
    <t>Л-69-2</t>
  </si>
  <si>
    <t>Л-69-5</t>
  </si>
  <si>
    <t>Л-69-7</t>
  </si>
  <si>
    <t>Л-69-8</t>
  </si>
  <si>
    <t>Л-69-9</t>
  </si>
  <si>
    <t>Л-69-16</t>
  </si>
  <si>
    <t>Л-69-19</t>
  </si>
  <si>
    <t>Л-69-20</t>
  </si>
  <si>
    <t>Л-69-23</t>
  </si>
  <si>
    <t>Л-69-6</t>
  </si>
  <si>
    <t>Л-69-15</t>
  </si>
  <si>
    <t>ПС-20</t>
  </si>
  <si>
    <t>Л-20-10</t>
  </si>
  <si>
    <t>Л-20-12</t>
  </si>
  <si>
    <t>Л-20-13</t>
  </si>
  <si>
    <t>Л-20-14</t>
  </si>
  <si>
    <t>Л-20-18</t>
  </si>
  <si>
    <t>Л-20-22</t>
  </si>
  <si>
    <t>Л-20-24</t>
  </si>
  <si>
    <t>Л-20-25</t>
  </si>
  <si>
    <t>Л-20-30</t>
  </si>
  <si>
    <t>Л-20-32</t>
  </si>
  <si>
    <t>Л-20-38</t>
  </si>
  <si>
    <t>Л-20-16</t>
  </si>
  <si>
    <t>Л-20-23</t>
  </si>
  <si>
    <t>Л-20-34</t>
  </si>
  <si>
    <t>Л-20-35</t>
  </si>
  <si>
    <t>Л-20-36</t>
  </si>
  <si>
    <t>Л-20-45</t>
  </si>
  <si>
    <t>Л-20-39</t>
  </si>
  <si>
    <t>ПС-25</t>
  </si>
  <si>
    <t>Л-38С</t>
  </si>
  <si>
    <t>III/4</t>
  </si>
  <si>
    <t>Л-66С</t>
  </si>
  <si>
    <t>ПС-70</t>
  </si>
  <si>
    <t>Л-70-1</t>
  </si>
  <si>
    <t>Л-70-10</t>
  </si>
  <si>
    <t>Л-70-11</t>
  </si>
  <si>
    <t>Л-70-14</t>
  </si>
  <si>
    <t>Л-70-17</t>
  </si>
  <si>
    <t>Л-70-18</t>
  </si>
  <si>
    <t>Л-70-19</t>
  </si>
  <si>
    <t>Л-70-2</t>
  </si>
  <si>
    <t>Л-70-3</t>
  </si>
  <si>
    <t>Л-70-4</t>
  </si>
  <si>
    <t>Л-70-8</t>
  </si>
  <si>
    <t>ПС-9</t>
  </si>
  <si>
    <t>Л-9-06</t>
  </si>
  <si>
    <t>III/3</t>
  </si>
  <si>
    <t>Л-9-07</t>
  </si>
  <si>
    <t>Л-9-08</t>
  </si>
  <si>
    <t>Л-9-10</t>
  </si>
  <si>
    <t>Л-9-14</t>
  </si>
  <si>
    <t>Л-9-15</t>
  </si>
  <si>
    <t>Л-9-19</t>
  </si>
  <si>
    <t>Л-9-20</t>
  </si>
  <si>
    <t>ПС-27</t>
  </si>
  <si>
    <t>Л-27-61</t>
  </si>
  <si>
    <t>Л-27-62</t>
  </si>
  <si>
    <t>Л-27-63</t>
  </si>
  <si>
    <t>Л-27-64</t>
  </si>
  <si>
    <t>Л-27-65</t>
  </si>
  <si>
    <t>Л-27-68</t>
  </si>
  <si>
    <t>Л-27-73</t>
  </si>
  <si>
    <t>Л-27-74</t>
  </si>
  <si>
    <t>Л-27-75</t>
  </si>
  <si>
    <t>ПС-7</t>
  </si>
  <si>
    <t>Л-7-5</t>
  </si>
  <si>
    <t>IV/2</t>
  </si>
  <si>
    <t>48.7</t>
  </si>
  <si>
    <t>Л-7-12</t>
  </si>
  <si>
    <t>Л-7-14</t>
  </si>
  <si>
    <t>Л-7-15</t>
  </si>
  <si>
    <t>Л-7-16</t>
  </si>
  <si>
    <t>Л-7-31</t>
  </si>
  <si>
    <t>Л-7-33</t>
  </si>
  <si>
    <t>Л-7-34</t>
  </si>
  <si>
    <t>Л-7-35</t>
  </si>
  <si>
    <t>ПС-55</t>
  </si>
  <si>
    <t>Л-55-9</t>
  </si>
  <si>
    <t>Л-55-10</t>
  </si>
  <si>
    <t>Л-55-11</t>
  </si>
  <si>
    <t>Л-55-15</t>
  </si>
  <si>
    <t>ПС-26</t>
  </si>
  <si>
    <t>Л-26-61</t>
  </si>
  <si>
    <t>IV/3</t>
  </si>
  <si>
    <t>Л-26-62</t>
  </si>
  <si>
    <t>Л-26-70</t>
  </si>
  <si>
    <t>Л-26-93</t>
  </si>
  <si>
    <t>Л-26-94</t>
  </si>
  <si>
    <t>Л-26-95</t>
  </si>
  <si>
    <t>Л-26-97</t>
  </si>
  <si>
    <t>Л-26-98</t>
  </si>
  <si>
    <t>ПС-95</t>
  </si>
  <si>
    <t>Л-95-01</t>
  </si>
  <si>
    <t>Л-95-03</t>
  </si>
  <si>
    <t>Л-95-04</t>
  </si>
  <si>
    <t>Л-95-05</t>
  </si>
  <si>
    <t>ПС-72</t>
  </si>
  <si>
    <t>Л-72-01</t>
  </si>
  <si>
    <t>Л-72-10</t>
  </si>
  <si>
    <t>Л-72-14</t>
  </si>
  <si>
    <t>Л-72-05</t>
  </si>
  <si>
    <t>Л-72-06</t>
  </si>
  <si>
    <t>Л-72-09</t>
  </si>
  <si>
    <t>ПС-46П</t>
  </si>
  <si>
    <t>Л-46П-1</t>
  </si>
  <si>
    <t>Л-46П-10</t>
  </si>
  <si>
    <t>Л-46П-13</t>
  </si>
  <si>
    <t>Л-46П-14</t>
  </si>
  <si>
    <t>Л-46П-19</t>
  </si>
  <si>
    <t>Л-46П-2</t>
  </si>
  <si>
    <t>Л-46П-20</t>
  </si>
  <si>
    <t>Л-46П-21</t>
  </si>
  <si>
    <t>Л-46П-22</t>
  </si>
  <si>
    <t>Л-46П-3</t>
  </si>
  <si>
    <t>Л-46П-9</t>
  </si>
  <si>
    <t>ПС-41</t>
  </si>
  <si>
    <t>Л-41-01</t>
  </si>
  <si>
    <t>IV/4</t>
  </si>
  <si>
    <t>Л-41-10</t>
  </si>
  <si>
    <t>Л-41-11</t>
  </si>
  <si>
    <t>Л-41-02</t>
  </si>
  <si>
    <t>Л-41-21</t>
  </si>
  <si>
    <t>Л-41-22</t>
  </si>
  <si>
    <t>Л-41-25</t>
  </si>
  <si>
    <t>Л-41-26</t>
  </si>
  <si>
    <t>Л-41-03</t>
  </si>
  <si>
    <t>Л-41-05</t>
  </si>
  <si>
    <t>Л-41-07</t>
  </si>
  <si>
    <t>Л-47П</t>
  </si>
  <si>
    <t>ПС-23</t>
  </si>
  <si>
    <t>Л-23-15</t>
  </si>
  <si>
    <t>Л-23-16</t>
  </si>
  <si>
    <t>Л-23-17</t>
  </si>
  <si>
    <t>Л-23-18</t>
  </si>
  <si>
    <t>Л-23-5</t>
  </si>
  <si>
    <t>Л-23-6</t>
  </si>
  <si>
    <t>Л-23-7</t>
  </si>
  <si>
    <t>ПС-79</t>
  </si>
  <si>
    <t>Л-79-13</t>
  </si>
  <si>
    <t>IV/5</t>
  </si>
  <si>
    <t>Л-79-14</t>
  </si>
  <si>
    <t>Л-79-17</t>
  </si>
  <si>
    <t>Л-79-18</t>
  </si>
  <si>
    <t>Л-79-19</t>
  </si>
  <si>
    <t>Л-79-20</t>
  </si>
  <si>
    <t>Л-79-21</t>
  </si>
  <si>
    <t>Л-79-22</t>
  </si>
  <si>
    <t>Л-79-3</t>
  </si>
  <si>
    <t>Л-79-4</t>
  </si>
  <si>
    <t>Л-79-5</t>
  </si>
  <si>
    <t>Л-79-6</t>
  </si>
  <si>
    <t>Л-79-7</t>
  </si>
  <si>
    <t>Л-79-8</t>
  </si>
  <si>
    <t>Л-13-03</t>
  </si>
  <si>
    <t>Л-13-04</t>
  </si>
  <si>
    <t>Л-13-05</t>
  </si>
  <si>
    <t>ПС-94</t>
  </si>
  <si>
    <t>Л-94-2</t>
  </si>
  <si>
    <t>IV/7</t>
  </si>
  <si>
    <t>Л-94-3</t>
  </si>
  <si>
    <t>Л-94-8</t>
  </si>
  <si>
    <t>Л-94-9</t>
  </si>
  <si>
    <t>ПС-93</t>
  </si>
  <si>
    <t>Л-93-61</t>
  </si>
  <si>
    <t>Л-93-62</t>
  </si>
  <si>
    <t>Л-93-64</t>
  </si>
  <si>
    <t>Л-93-67</t>
  </si>
  <si>
    <t>Л-93-66</t>
  </si>
  <si>
    <t>ПС-67</t>
  </si>
  <si>
    <t>Л-67-11</t>
  </si>
  <si>
    <t>IV/6</t>
  </si>
  <si>
    <t>Л-67-13</t>
  </si>
  <si>
    <t>Л-67-14</t>
  </si>
  <si>
    <t>Л-67-16</t>
  </si>
  <si>
    <t>Л-67-3</t>
  </si>
  <si>
    <t>Л-67-9</t>
  </si>
  <si>
    <t>Л-67-19</t>
  </si>
  <si>
    <t>Л-67-21</t>
  </si>
  <si>
    <t>Л-67-22</t>
  </si>
  <si>
    <t>Л-67-23</t>
  </si>
  <si>
    <t>Л-67-24</t>
  </si>
  <si>
    <t>Л-67-29</t>
  </si>
  <si>
    <t>ПС-42П</t>
  </si>
  <si>
    <t>Л-42П-10</t>
  </si>
  <si>
    <t>Л-42П-11</t>
  </si>
  <si>
    <t>Л-42П-12</t>
  </si>
  <si>
    <t>Л-42П-13</t>
  </si>
  <si>
    <t>Л-42П-3</t>
  </si>
  <si>
    <t>Л-42П-4</t>
  </si>
  <si>
    <t>Л-42П-5</t>
  </si>
  <si>
    <t>Л-42П-6</t>
  </si>
  <si>
    <t>Л-42П-9</t>
  </si>
  <si>
    <t>Л-13-10</t>
  </si>
  <si>
    <t>Л-13-11</t>
  </si>
  <si>
    <t>Л-13-12</t>
  </si>
  <si>
    <t>ПС-12</t>
  </si>
  <si>
    <t>Л-12-04</t>
  </si>
  <si>
    <t>Л-12-06</t>
  </si>
  <si>
    <t>Л-12-07</t>
  </si>
  <si>
    <t>Л-12-09</t>
  </si>
  <si>
    <t>Л-12-13</t>
  </si>
  <si>
    <t>Л-12-15</t>
  </si>
  <si>
    <t>Л-12-19</t>
  </si>
  <si>
    <t>ПС-29</t>
  </si>
  <si>
    <t>Л-136</t>
  </si>
  <si>
    <t>Л-29-61</t>
  </si>
  <si>
    <t>Л-29-70</t>
  </si>
  <si>
    <t>Л-29-71</t>
  </si>
  <si>
    <t>Л-29-72</t>
  </si>
  <si>
    <t>Л-29-73</t>
  </si>
  <si>
    <t>Л-29-74</t>
  </si>
  <si>
    <t>Л-53С</t>
  </si>
  <si>
    <t>ПС-9С</t>
  </si>
  <si>
    <t>Л-9С-61</t>
  </si>
  <si>
    <t>Л-9С-62</t>
  </si>
  <si>
    <t>Л-9С-63</t>
  </si>
  <si>
    <t>Л-9С-64</t>
  </si>
  <si>
    <t>Л-9С-66</t>
  </si>
  <si>
    <t>ПС-30</t>
  </si>
  <si>
    <t>Л-30-10</t>
  </si>
  <si>
    <t>IV/9</t>
  </si>
  <si>
    <t>Л-30-11</t>
  </si>
  <si>
    <t>Л-30-12</t>
  </si>
  <si>
    <t>Л-30-13</t>
  </si>
  <si>
    <t>Л-30-14</t>
  </si>
  <si>
    <t>ПС-3П</t>
  </si>
  <si>
    <t>Л-3П-10</t>
  </si>
  <si>
    <t>Л-3П-11</t>
  </si>
  <si>
    <t>Л-3П-13</t>
  </si>
  <si>
    <t>Л-3П-14</t>
  </si>
  <si>
    <t>Л-3П-15</t>
  </si>
  <si>
    <t>Л-3П-16</t>
  </si>
  <si>
    <t>Л-3П-17</t>
  </si>
  <si>
    <t>Л-3П-20</t>
  </si>
  <si>
    <t>Л-3П-23</t>
  </si>
  <si>
    <t>Л-3П-4</t>
  </si>
  <si>
    <t>Л-3П-7</t>
  </si>
  <si>
    <t>Л-3П-8</t>
  </si>
  <si>
    <t>Л-55-04</t>
  </si>
  <si>
    <t>Л-55-06</t>
  </si>
  <si>
    <t>ПС-15</t>
  </si>
  <si>
    <t>Л-15-15</t>
  </si>
  <si>
    <t>Л-15-16</t>
  </si>
  <si>
    <t>Л-15-17</t>
  </si>
  <si>
    <t>Л-15-18</t>
  </si>
  <si>
    <t>Л-15-22</t>
  </si>
  <si>
    <t>Л-15-23</t>
  </si>
  <si>
    <t>Л-15-25</t>
  </si>
  <si>
    <t>Л-15-02</t>
  </si>
  <si>
    <t>Л-15-03</t>
  </si>
  <si>
    <t>Л-15-04</t>
  </si>
  <si>
    <t>Л-15-05</t>
  </si>
  <si>
    <t>Л-15-09</t>
  </si>
  <si>
    <t>Л-15-10</t>
  </si>
  <si>
    <t>Л-15-11</t>
  </si>
  <si>
    <t>Л-15-12</t>
  </si>
  <si>
    <t>Л-33К</t>
  </si>
  <si>
    <t>Л-37К</t>
  </si>
  <si>
    <t>Л-45К</t>
  </si>
  <si>
    <t>Л-46К</t>
  </si>
  <si>
    <t>Л-47К</t>
  </si>
  <si>
    <t>ПС-28</t>
  </si>
  <si>
    <t>Л-28-01</t>
  </si>
  <si>
    <t>Л-28-02</t>
  </si>
  <si>
    <t>Л-28-03</t>
  </si>
  <si>
    <t>Л-28-04</t>
  </si>
  <si>
    <t>Л-28-05</t>
  </si>
  <si>
    <t>Л-28-06</t>
  </si>
  <si>
    <t>Л-28-07</t>
  </si>
  <si>
    <t>Л-28-11</t>
  </si>
  <si>
    <t>ПС-45С</t>
  </si>
  <si>
    <t>Л-45С-01</t>
  </si>
  <si>
    <t>Л-45С-02</t>
  </si>
  <si>
    <t>Л-45С-04</t>
  </si>
  <si>
    <t>Л-45С-05</t>
  </si>
  <si>
    <t>Л-45С-06</t>
  </si>
  <si>
    <t>Л-45С-07</t>
  </si>
  <si>
    <t>Л-45С-12</t>
  </si>
  <si>
    <t>ПС-53</t>
  </si>
  <si>
    <t>Л-53-4</t>
  </si>
  <si>
    <t>Л-53-7</t>
  </si>
  <si>
    <t>Л-53-8</t>
  </si>
  <si>
    <t>ПС-40</t>
  </si>
  <si>
    <t>Л-40-1</t>
  </si>
  <si>
    <t>Л-40-2</t>
  </si>
  <si>
    <t>Л-40-3</t>
  </si>
  <si>
    <t>Л-40-4</t>
  </si>
  <si>
    <t>ПС-22</t>
  </si>
  <si>
    <t>Л-22-5</t>
  </si>
  <si>
    <t>Л-22-6</t>
  </si>
  <si>
    <t>Л-22-7</t>
  </si>
  <si>
    <t>Л-22-10</t>
  </si>
  <si>
    <t>Л-22-11</t>
  </si>
  <si>
    <t>Л-22-12</t>
  </si>
  <si>
    <t>Л-22-17</t>
  </si>
  <si>
    <t>Л-22-18</t>
  </si>
  <si>
    <t>ПС-63</t>
  </si>
  <si>
    <t>Л-30П</t>
  </si>
  <si>
    <t>Л-63-03</t>
  </si>
  <si>
    <t>Л-63-04</t>
  </si>
  <si>
    <t>Л-63-05</t>
  </si>
  <si>
    <t>Л-63-07</t>
  </si>
  <si>
    <t>Л-63-08</t>
  </si>
  <si>
    <t>Л-63-13</t>
  </si>
  <si>
    <t>Л-63-14</t>
  </si>
  <si>
    <t>ПС-64</t>
  </si>
  <si>
    <t>Л-64-12</t>
  </si>
  <si>
    <t>Л-64-13</t>
  </si>
  <si>
    <t>Л-64-18</t>
  </si>
  <si>
    <t>Л-64-19</t>
  </si>
  <si>
    <t>Л-64-22</t>
  </si>
  <si>
    <t>Л-64-23</t>
  </si>
  <si>
    <t>Л-64-28</t>
  </si>
  <si>
    <t>Л-64-29</t>
  </si>
  <si>
    <t>ПС-26К</t>
  </si>
  <si>
    <t>Л-26К-01</t>
  </si>
  <si>
    <t>Л-26К-05</t>
  </si>
  <si>
    <t>Л-26К-06</t>
  </si>
  <si>
    <t>Л-26К-09</t>
  </si>
  <si>
    <t>Л-26К-13</t>
  </si>
  <si>
    <t>ПС-1</t>
  </si>
  <si>
    <t>Л-1-3</t>
  </si>
  <si>
    <t>Л-1-5</t>
  </si>
  <si>
    <t>Л-1-9</t>
  </si>
  <si>
    <t>Л-1-13</t>
  </si>
  <si>
    <t>Л-1-17</t>
  </si>
  <si>
    <t>Л-1-19</t>
  </si>
  <si>
    <t>Л-1-25</t>
  </si>
  <si>
    <t>Л-1-27</t>
  </si>
  <si>
    <t>Л-1-31</t>
  </si>
  <si>
    <t>Л-1-33</t>
  </si>
  <si>
    <t>Л-1-35</t>
  </si>
  <si>
    <t>Л-1-37</t>
  </si>
  <si>
    <t>Л-1-41</t>
  </si>
  <si>
    <t>Л-1-57</t>
  </si>
  <si>
    <t>Л-1-59</t>
  </si>
  <si>
    <t>Л-1-61</t>
  </si>
  <si>
    <t>Л-1-63</t>
  </si>
  <si>
    <t>Л-1-65</t>
  </si>
  <si>
    <t>Л-31К</t>
  </si>
  <si>
    <t>Л-35К</t>
  </si>
  <si>
    <t>Л-42С</t>
  </si>
  <si>
    <t>Л-33С</t>
  </si>
  <si>
    <t>Л-32С</t>
  </si>
  <si>
    <t>Л-56С</t>
  </si>
  <si>
    <t>ПС-5</t>
  </si>
  <si>
    <t>Л-96П</t>
  </si>
  <si>
    <t>Л-69П</t>
  </si>
  <si>
    <t>Л-5-26</t>
  </si>
  <si>
    <t>Л-5-27</t>
  </si>
  <si>
    <t>Л-5-28</t>
  </si>
  <si>
    <t>ПС-39</t>
  </si>
  <si>
    <t>Л-39-01</t>
  </si>
  <si>
    <t>Л-39-06</t>
  </si>
  <si>
    <t>Л-39-07</t>
  </si>
  <si>
    <t>Л-39-08</t>
  </si>
  <si>
    <t>Л-39-09</t>
  </si>
  <si>
    <t>Л-39-10</t>
  </si>
  <si>
    <t>Л-39-11</t>
  </si>
  <si>
    <t>ПС-45</t>
  </si>
  <si>
    <t>Л-45-18</t>
  </si>
  <si>
    <t>Л-45-19</t>
  </si>
  <si>
    <t>Л-45-22</t>
  </si>
  <si>
    <t>Л-45-23</t>
  </si>
  <si>
    <t>Л-45-24</t>
  </si>
  <si>
    <t>Л-25-61</t>
  </si>
  <si>
    <t>Л-25-62</t>
  </si>
  <si>
    <t>Л-25-64</t>
  </si>
  <si>
    <t>Л-25-65</t>
  </si>
  <si>
    <t>Л-25-66</t>
  </si>
  <si>
    <t>Л-25-67</t>
  </si>
  <si>
    <t>Л-25-68</t>
  </si>
  <si>
    <t>Л-25-69</t>
  </si>
  <si>
    <t>Л-25-78</t>
  </si>
  <si>
    <t>ПС-34</t>
  </si>
  <si>
    <t>Л-34-01</t>
  </si>
  <si>
    <t>Л-34-02</t>
  </si>
  <si>
    <t>Л-34-03</t>
  </si>
  <si>
    <t>Л-34-04</t>
  </si>
  <si>
    <t>Л-34-05</t>
  </si>
  <si>
    <t>Л-34-06</t>
  </si>
  <si>
    <t>Л-34-07</t>
  </si>
  <si>
    <t>Л-34-08</t>
  </si>
  <si>
    <t>Л-34-10</t>
  </si>
  <si>
    <t>ПС-35</t>
  </si>
  <si>
    <t>Л-35-10</t>
  </si>
  <si>
    <t>Л-35-12</t>
  </si>
  <si>
    <t>Л-35-13</t>
  </si>
  <si>
    <t>Л-35-14</t>
  </si>
  <si>
    <t>Л-35-15</t>
  </si>
  <si>
    <t>Л-35-16</t>
  </si>
  <si>
    <t>Л-35-17</t>
  </si>
  <si>
    <t>Л-35-18</t>
  </si>
  <si>
    <t>Л-35-19</t>
  </si>
  <si>
    <t>Л-35-20</t>
  </si>
  <si>
    <t>Л-1-4</t>
  </si>
  <si>
    <t>Л-1-6</t>
  </si>
  <si>
    <t>Л-1-8</t>
  </si>
  <si>
    <t>Л-1-10</t>
  </si>
  <si>
    <t>Л-1-14</t>
  </si>
  <si>
    <t>Л-1-18</t>
  </si>
  <si>
    <t>Л-1-26</t>
  </si>
  <si>
    <t>Л-1-32</t>
  </si>
  <si>
    <t>Л-1-34</t>
  </si>
  <si>
    <t>Л-1-36</t>
  </si>
  <si>
    <t>Л-1-38</t>
  </si>
  <si>
    <t>Л-1-42</t>
  </si>
  <si>
    <t>Л-1-46</t>
  </si>
  <si>
    <t>Л-1-58</t>
  </si>
  <si>
    <t>Л-1-60</t>
  </si>
  <si>
    <t>Л-1-62</t>
  </si>
  <si>
    <t>Л-1-64</t>
  </si>
  <si>
    <t>Л-1-66</t>
  </si>
  <si>
    <t>&gt; 70 ~ 80 с</t>
  </si>
  <si>
    <t>&gt; 80 ~ 90 с</t>
  </si>
  <si>
    <t>определенный   заданием  субъекта  оперативно-диспетчерского  управления  в</t>
  </si>
  <si>
    <t>Л-32К</t>
  </si>
  <si>
    <t>Л-34К</t>
  </si>
  <si>
    <t>Код строки</t>
  </si>
  <si>
    <t>Л-46П-23</t>
  </si>
  <si>
    <t>Л-67-2</t>
  </si>
  <si>
    <t>Л-67-32</t>
  </si>
  <si>
    <t>II/4</t>
  </si>
  <si>
    <t>Л-63-6</t>
  </si>
  <si>
    <t>Л-34-12</t>
  </si>
  <si>
    <t>к Правилам разработки и применения</t>
  </si>
  <si>
    <t>графиков аварийного ограничения</t>
  </si>
  <si>
    <t>режима потребления электрической</t>
  </si>
  <si>
    <t>энергии (мощности) и использования</t>
  </si>
  <si>
    <t>противоаварийной автоматики</t>
  </si>
  <si>
    <t xml:space="preserve">                                 Сведения</t>
  </si>
  <si>
    <t>ВОЗМОЖНО ПРЕДСТАВЛЕНИЕ В ЭЛЕКТРОННОМ ВИДЕ</t>
  </si>
  <si>
    <t>Наименование организации, предоставляющей сведения: Карельский филиал ПАО "МРСК Северо-Запада"</t>
  </si>
  <si>
    <t>Почтовый адрес: г. Петрозаводск, ул. Кирова, 45</t>
  </si>
  <si>
    <t>Л-5-5</t>
  </si>
  <si>
    <t>Л-5-6</t>
  </si>
  <si>
    <t>Л-5-13</t>
  </si>
  <si>
    <t>Приложение N 10</t>
  </si>
  <si>
    <t xml:space="preserve">         о настройке и объемах управляющих воздействий автоматики</t>
  </si>
  <si>
    <t xml:space="preserve">       частотной разгрузки и иных видов противоаварийной автоматики</t>
  </si>
  <si>
    <t xml:space="preserve">               по данным контрольных и внеочередных замеров</t>
  </si>
  <si>
    <t>Раздел 2. Совмещение АЧР-1 и АЧР-2</t>
  </si>
  <si>
    <t>Раздел 5. Контактная информация</t>
  </si>
  <si>
    <t>Раздел  4.  Объем и состав воздействий на отключение нагрузки от иных видов</t>
  </si>
  <si>
    <t>противоаварийной автоматики (далее - ПА)</t>
  </si>
  <si>
    <t>Наименование подстанции (электростанции), класс напряжения</t>
  </si>
  <si>
    <t>Отключаемые присоединения, класс напряжения</t>
  </si>
  <si>
    <t>Наименование устройства ПА, установленного на подстанции 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</si>
  <si>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</si>
  <si>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24:00</t>
  </si>
  <si>
    <t>ПС 110 кВ Петрозаводск (ПС 1)</t>
  </si>
  <si>
    <t>Фидера 6–10 кВ: Л-1-4, Л-1-6, Л-1-8, Л-1-10, Л-1-14, Л-1-18, Л-1-26, Л-1-32, Л-1-34, Л-1-36, Л-1-38, Л-1-42, Л-1-46, Л-1-58, Л-1-60, Л-1-62, Л-1-64, Л-1-66</t>
  </si>
  <si>
    <t>АОСН (2 серия)</t>
  </si>
  <si>
    <t>-</t>
  </si>
  <si>
    <t>Фидера 6–10 кВ: Л-1-3, Л-1-5, Л-1-9, Л-1-13, Л-1-17, Л-1-19, Л-1-25, Л-1-27, Л-1-31, Л-1-33, Л-1-35, Л-1-37, Л-1-41, Л-1-57, Л-1-59, Л-1-61, Л-1-63, Л-1-65</t>
  </si>
  <si>
    <t>АОСН (1 серия)</t>
  </si>
  <si>
    <t>ПС 110 кВ Радиозавод (ПС 67)</t>
  </si>
  <si>
    <t>Фидера 10 кВ: Л-67-2, Л-67-3, Л-67-9, Л-67-11, Л-67-13, Л-67-14, Л-67-16, Л-67-19, Л-67-21, Л-67-22, Л-67-23, Л-67-24, Л-67-29, Л-67-32</t>
  </si>
  <si>
    <t>АОСН</t>
  </si>
  <si>
    <t>ПС 110 кВ ТБМ (ПС 7)</t>
  </si>
  <si>
    <t>Фидера 6 кВ: Л-7-5, Л-7-12, Л-7-14, Л-7-15, Л-7-16, Л-7-31, Л-7-33, Л-7-34, Л-7-35</t>
  </si>
  <si>
    <t>ПС 110 кВ Сортавала (ПС 27)</t>
  </si>
  <si>
    <t>Линии 35 кВ: Л-32С, Л-33С, Л-42С, Л-56С</t>
  </si>
  <si>
    <t>ПС 110 кВ Поросозеро (ПС 29)</t>
  </si>
  <si>
    <t>Линия 110 кВ: Л-136. Линия 35 кВ: Л-53С. Фидера 6 кВ: Л-29-71, Л-29-72, Л-29-73, Л-29-61, Л-29-70, Л-29-74</t>
  </si>
  <si>
    <t>ПС 110 кВ Питкяранта (ПС 25)</t>
  </si>
  <si>
    <t>Линии 35 кВ: Л-66С, Л-38С. Фидера 6 кВ: Л-25-61, Л-25-62, Л-25-64, Л-25-65, Л-25-66, Л-25-67, Л-25-68, Л-25-69, Л-25-78</t>
  </si>
  <si>
    <t>УДВ «ОН-12»</t>
  </si>
  <si>
    <t>к. №2 «ОН-12» ПРМ АНКА 404 кГц ВЛ 110 кВ Ляскеля – Питкяранта (Л-130)</t>
  </si>
  <si>
    <t>ИТОГО по Филиалу:</t>
  </si>
  <si>
    <t>определенный   заданием   субъекта   оперативно-диспетчерского   управления</t>
  </si>
  <si>
    <t>Мощность, заведенная под воздействие ПА &lt;1&gt;, МВт
16.12.2020</t>
  </si>
  <si>
    <t>Нагрузка &lt;1&gt;, МВт
16.12.2020</t>
  </si>
  <si>
    <t>Л-5-17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</si>
</sst>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0" fillId="0" borderId="0"/>
    <xf numFmtId="0" fontId="10" fillId="0" borderId="0"/>
  </cellStyleXfs>
  <cellXfs count="9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horizontal="justify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0" fillId="2" borderId="0" xfId="0" applyNumberFormat="1" applyFill="1"/>
    <xf numFmtId="164" fontId="0" fillId="2" borderId="0" xfId="0" applyNumberFormat="1" applyFill="1"/>
    <xf numFmtId="164" fontId="5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3"/>
    <xf numFmtId="164" fontId="10" fillId="0" borderId="8" xfId="3" applyNumberFormat="1" applyFont="1" applyFill="1" applyBorder="1" applyAlignment="1">
      <alignment horizontal="right" vertical="top" wrapText="1"/>
    </xf>
    <xf numFmtId="2" fontId="9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0" fillId="3" borderId="0" xfId="0" applyNumberFormat="1" applyFill="1"/>
    <xf numFmtId="166" fontId="10" fillId="0" borderId="8" xfId="3" applyNumberFormat="1" applyFont="1" applyFill="1" applyBorder="1" applyAlignment="1">
      <alignment horizontal="right" vertical="top" wrapText="1"/>
    </xf>
    <xf numFmtId="0" fontId="10" fillId="0" borderId="8" xfId="3" applyNumberFormat="1" applyFont="1" applyFill="1" applyBorder="1" applyAlignment="1">
      <alignment horizontal="right" vertical="top" wrapText="1"/>
    </xf>
    <xf numFmtId="164" fontId="11" fillId="0" borderId="1" xfId="3" applyNumberFormat="1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 wrapText="1"/>
    </xf>
    <xf numFmtId="164" fontId="10" fillId="0" borderId="8" xfId="4" applyNumberFormat="1" applyFont="1" applyFill="1" applyBorder="1" applyAlignment="1">
      <alignment horizontal="right" vertical="top" wrapText="1"/>
    </xf>
    <xf numFmtId="166" fontId="0" fillId="0" borderId="0" xfId="0" applyNumberFormat="1" applyFill="1"/>
  </cellXfs>
  <cellStyles count="5">
    <cellStyle name="Гиперссылка" xfId="1" builtinId="8"/>
    <cellStyle name="Обычный" xfId="0" builtinId="0"/>
    <cellStyle name="Обычный 2" xfId="2"/>
    <cellStyle name="Обычный_Раздел 3" xfId="3"/>
    <cellStyle name="Обычный_СЭС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mikhailovkd@karelenergo.ru" TargetMode="External"/><Relationship Id="rId1" Type="http://schemas.openxmlformats.org/officeDocument/2006/relationships/hyperlink" Target="mailto:krasichenok@karel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A18" sqref="A18"/>
    </sheetView>
  </sheetViews>
  <sheetFormatPr defaultRowHeight="15" x14ac:dyDescent="0.25"/>
  <cols>
    <col min="1" max="1" width="90.7109375" style="1" customWidth="1"/>
    <col min="2" max="16384" width="9.140625" style="1"/>
  </cols>
  <sheetData>
    <row r="1" spans="1:1" ht="15.75" x14ac:dyDescent="0.25">
      <c r="A1" s="37" t="s">
        <v>590</v>
      </c>
    </row>
    <row r="2" spans="1:1" ht="15.75" x14ac:dyDescent="0.25">
      <c r="A2" s="37" t="s">
        <v>578</v>
      </c>
    </row>
    <row r="3" spans="1:1" ht="15.75" x14ac:dyDescent="0.25">
      <c r="A3" s="37" t="s">
        <v>579</v>
      </c>
    </row>
    <row r="4" spans="1:1" ht="15.75" x14ac:dyDescent="0.25">
      <c r="A4" s="37" t="s">
        <v>580</v>
      </c>
    </row>
    <row r="5" spans="1:1" ht="15.75" x14ac:dyDescent="0.25">
      <c r="A5" s="37" t="s">
        <v>581</v>
      </c>
    </row>
    <row r="6" spans="1:1" ht="15.75" x14ac:dyDescent="0.25">
      <c r="A6" s="37" t="s">
        <v>582</v>
      </c>
    </row>
    <row r="7" spans="1:1" ht="15.75" x14ac:dyDescent="0.25">
      <c r="A7" s="38"/>
    </row>
    <row r="8" spans="1:1" x14ac:dyDescent="0.25">
      <c r="A8" s="39" t="s">
        <v>583</v>
      </c>
    </row>
    <row r="9" spans="1:1" x14ac:dyDescent="0.25">
      <c r="A9" s="39" t="s">
        <v>591</v>
      </c>
    </row>
    <row r="10" spans="1:1" x14ac:dyDescent="0.25">
      <c r="A10" s="39" t="s">
        <v>592</v>
      </c>
    </row>
    <row r="11" spans="1:1" x14ac:dyDescent="0.25">
      <c r="A11" s="39" t="s">
        <v>593</v>
      </c>
    </row>
    <row r="12" spans="1:1" ht="15.75" x14ac:dyDescent="0.25">
      <c r="A12" s="2"/>
    </row>
    <row r="13" spans="1:1" ht="15.75" x14ac:dyDescent="0.25">
      <c r="A13" s="30" t="s">
        <v>584</v>
      </c>
    </row>
    <row r="14" spans="1:1" ht="15.75" x14ac:dyDescent="0.25">
      <c r="A14" s="2"/>
    </row>
    <row r="15" spans="1:1" ht="31.5" x14ac:dyDescent="0.25">
      <c r="A15" s="4" t="s">
        <v>585</v>
      </c>
    </row>
    <row r="16" spans="1:1" ht="15.75" x14ac:dyDescent="0.25">
      <c r="A16" s="4" t="s">
        <v>586</v>
      </c>
    </row>
    <row r="17" spans="1:1" ht="15.75" x14ac:dyDescent="0.25">
      <c r="A1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1" sqref="C11"/>
    </sheetView>
  </sheetViews>
  <sheetFormatPr defaultRowHeight="15" x14ac:dyDescent="0.25"/>
  <cols>
    <col min="1" max="1" width="65.7109375" style="1" customWidth="1"/>
    <col min="2" max="3" width="20.7109375" style="1" customWidth="1"/>
    <col min="4" max="16384" width="9.140625" style="1"/>
  </cols>
  <sheetData>
    <row r="1" spans="1:3" x14ac:dyDescent="0.25">
      <c r="A1" s="49" t="s">
        <v>0</v>
      </c>
      <c r="B1" s="49"/>
      <c r="C1" s="49"/>
    </row>
    <row r="2" spans="1:3" x14ac:dyDescent="0.25">
      <c r="A2" s="49" t="s">
        <v>1</v>
      </c>
      <c r="B2" s="49"/>
      <c r="C2" s="49"/>
    </row>
    <row r="3" spans="1:3" ht="15.75" x14ac:dyDescent="0.25">
      <c r="A3" s="2"/>
    </row>
    <row r="4" spans="1:3" ht="31.5" x14ac:dyDescent="0.25">
      <c r="A4" s="3" t="s">
        <v>2</v>
      </c>
      <c r="B4" s="3" t="s">
        <v>3</v>
      </c>
      <c r="C4" s="3" t="s">
        <v>4</v>
      </c>
    </row>
    <row r="5" spans="1:3" ht="15.75" x14ac:dyDescent="0.25">
      <c r="A5" s="3">
        <v>1</v>
      </c>
      <c r="B5" s="3">
        <v>2</v>
      </c>
      <c r="C5" s="32">
        <v>3</v>
      </c>
    </row>
    <row r="6" spans="1:3" ht="15.75" x14ac:dyDescent="0.25">
      <c r="A6" s="4" t="s">
        <v>5</v>
      </c>
      <c r="B6" s="3" t="s">
        <v>6</v>
      </c>
      <c r="C6" s="33">
        <v>398.11385999999999</v>
      </c>
    </row>
    <row r="7" spans="1:3" ht="15.75" x14ac:dyDescent="0.25">
      <c r="A7" s="4" t="s">
        <v>7</v>
      </c>
      <c r="B7" s="4"/>
      <c r="C7" s="33"/>
    </row>
    <row r="8" spans="1:3" ht="31.5" x14ac:dyDescent="0.25">
      <c r="A8" s="4" t="s">
        <v>8</v>
      </c>
      <c r="B8" s="3" t="s">
        <v>6</v>
      </c>
      <c r="C8" s="33"/>
    </row>
    <row r="9" spans="1:3" ht="15.75" x14ac:dyDescent="0.25">
      <c r="A9" s="4" t="s">
        <v>9</v>
      </c>
      <c r="B9" s="3" t="s">
        <v>6</v>
      </c>
      <c r="C9" s="33"/>
    </row>
    <row r="10" spans="1:3" ht="15.75" x14ac:dyDescent="0.25">
      <c r="A10" s="4" t="s">
        <v>10</v>
      </c>
      <c r="B10" s="3" t="s">
        <v>11</v>
      </c>
      <c r="C10" s="33"/>
    </row>
    <row r="11" spans="1:3" ht="15.75" x14ac:dyDescent="0.25">
      <c r="A11" s="4" t="s">
        <v>12</v>
      </c>
      <c r="B11" s="3" t="s">
        <v>6</v>
      </c>
      <c r="C11" s="34">
        <f>'Раздел 2'!P31</f>
        <v>170.93227999999999</v>
      </c>
    </row>
    <row r="12" spans="1:3" ht="15.75" x14ac:dyDescent="0.25">
      <c r="A12" s="4" t="s">
        <v>13</v>
      </c>
      <c r="B12" s="3" t="s">
        <v>11</v>
      </c>
      <c r="C12" s="35">
        <f>C11/C$6</f>
        <v>0.4293552603267819</v>
      </c>
    </row>
    <row r="13" spans="1:3" ht="15.75" x14ac:dyDescent="0.25">
      <c r="A13" s="4" t="s">
        <v>14</v>
      </c>
      <c r="B13" s="3" t="s">
        <v>6</v>
      </c>
      <c r="C13" s="34">
        <f>'Раздел 3'!Q417</f>
        <v>75.470080000000038</v>
      </c>
    </row>
    <row r="14" spans="1:3" ht="15.75" x14ac:dyDescent="0.25">
      <c r="A14" s="4" t="s">
        <v>15</v>
      </c>
      <c r="B14" s="3" t="s">
        <v>11</v>
      </c>
      <c r="C14" s="35">
        <f>C13/C$6</f>
        <v>0.18956908458298849</v>
      </c>
    </row>
    <row r="15" spans="1:3" ht="15.75" x14ac:dyDescent="0.25">
      <c r="A15" s="4" t="s">
        <v>16</v>
      </c>
      <c r="B15" s="3" t="s">
        <v>6</v>
      </c>
      <c r="C15" s="34">
        <f>C11+C13</f>
        <v>246.40236000000004</v>
      </c>
    </row>
    <row r="16" spans="1:3" ht="15.75" x14ac:dyDescent="0.25">
      <c r="A16" s="4" t="s">
        <v>17</v>
      </c>
      <c r="B16" s="3" t="s">
        <v>11</v>
      </c>
      <c r="C16" s="35">
        <f>C15/C$6</f>
        <v>0.61892434490977044</v>
      </c>
    </row>
    <row r="17" spans="1:3" ht="31.5" x14ac:dyDescent="0.25">
      <c r="A17" s="4" t="s">
        <v>18</v>
      </c>
      <c r="B17" s="3" t="s">
        <v>11</v>
      </c>
      <c r="C17" s="35">
        <f>C15/(204+92)</f>
        <v>0.83244040540540554</v>
      </c>
    </row>
    <row r="18" spans="1:3" ht="31.5" x14ac:dyDescent="0.25">
      <c r="A18" s="4" t="s">
        <v>19</v>
      </c>
      <c r="B18" s="3" t="s">
        <v>11</v>
      </c>
      <c r="C18" s="35">
        <f>C15/(204+92)</f>
        <v>0.83244040540540554</v>
      </c>
    </row>
    <row r="19" spans="1:3" ht="15.75" x14ac:dyDescent="0.25">
      <c r="A19" s="4" t="s">
        <v>20</v>
      </c>
      <c r="B19" s="3" t="s">
        <v>6</v>
      </c>
      <c r="C19" s="9">
        <f>'Раздел 2'!P31</f>
        <v>170.93227999999999</v>
      </c>
    </row>
    <row r="20" spans="1:3" ht="15.75" x14ac:dyDescent="0.25">
      <c r="A20" s="4" t="s">
        <v>21</v>
      </c>
      <c r="B20" s="3" t="s">
        <v>11</v>
      </c>
      <c r="C20" s="10">
        <f>C19/(C11-C9)</f>
        <v>1</v>
      </c>
    </row>
    <row r="21" spans="1:3" ht="15.75" x14ac:dyDescent="0.25">
      <c r="A21" s="4" t="s">
        <v>22</v>
      </c>
      <c r="B21" s="3" t="s">
        <v>6</v>
      </c>
      <c r="C21" s="9"/>
    </row>
    <row r="22" spans="1:3" ht="15.75" x14ac:dyDescent="0.25">
      <c r="A22" s="4" t="s">
        <v>23</v>
      </c>
      <c r="B22" s="3" t="s">
        <v>11</v>
      </c>
      <c r="C22" s="10"/>
    </row>
    <row r="23" spans="1:3" ht="15.75" x14ac:dyDescent="0.25">
      <c r="A23" s="4" t="s">
        <v>24</v>
      </c>
      <c r="B23" s="3" t="s">
        <v>6</v>
      </c>
      <c r="C23" s="9">
        <f>'Раздел 3'!R417</f>
        <v>160.3550800000001</v>
      </c>
    </row>
    <row r="24" spans="1:3" ht="15.75" x14ac:dyDescent="0.25">
      <c r="A24" s="4" t="s">
        <v>25</v>
      </c>
      <c r="B24" s="3" t="s">
        <v>11</v>
      </c>
      <c r="C24" s="10">
        <f>C23/C15</f>
        <v>0.65078548760653132</v>
      </c>
    </row>
    <row r="25" spans="1:3" ht="15.75" x14ac:dyDescent="0.25">
      <c r="A25" s="2"/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workbookViewId="0">
      <selection activeCell="B13" sqref="B13"/>
    </sheetView>
  </sheetViews>
  <sheetFormatPr defaultRowHeight="15" x14ac:dyDescent="0.25"/>
  <cols>
    <col min="1" max="1" width="10.7109375" style="1" customWidth="1"/>
    <col min="2" max="4" width="9.140625" style="1"/>
    <col min="5" max="5" width="9.5703125" style="1" bestFit="1" customWidth="1"/>
    <col min="6" max="8" width="9.140625" style="1"/>
    <col min="9" max="9" width="9.5703125" style="1" bestFit="1" customWidth="1"/>
    <col min="10" max="11" width="9.140625" style="1"/>
    <col min="12" max="12" width="9.5703125" style="1" bestFit="1" customWidth="1"/>
    <col min="13" max="14" width="9.140625" style="1"/>
    <col min="15" max="15" width="9.140625" style="1" customWidth="1"/>
    <col min="16" max="16384" width="9.140625" style="1"/>
  </cols>
  <sheetData>
    <row r="1" spans="1:18" x14ac:dyDescent="0.25">
      <c r="A1" s="49" t="s">
        <v>594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8" ht="15.75" x14ac:dyDescent="0.25">
      <c r="A2" s="5"/>
    </row>
    <row r="3" spans="1:18" ht="15.75" customHeight="1" x14ac:dyDescent="0.25">
      <c r="A3" s="59" t="s">
        <v>26</v>
      </c>
      <c r="B3" s="53" t="s">
        <v>27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59" t="s">
        <v>28</v>
      </c>
      <c r="Q3" s="59" t="s">
        <v>29</v>
      </c>
      <c r="R3" s="59" t="s">
        <v>30</v>
      </c>
    </row>
    <row r="4" spans="1:18" ht="15.75" x14ac:dyDescent="0.25">
      <c r="A4" s="59"/>
      <c r="B4" s="59" t="s">
        <v>31</v>
      </c>
      <c r="C4" s="59"/>
      <c r="D4" s="59" t="s">
        <v>32</v>
      </c>
      <c r="E4" s="59"/>
      <c r="F4" s="59"/>
      <c r="G4" s="59" t="s">
        <v>33</v>
      </c>
      <c r="H4" s="59"/>
      <c r="I4" s="59"/>
      <c r="J4" s="59"/>
      <c r="K4" s="53" t="s">
        <v>34</v>
      </c>
      <c r="L4" s="54"/>
      <c r="M4" s="54"/>
      <c r="N4" s="54"/>
      <c r="O4" s="55"/>
      <c r="P4" s="59"/>
      <c r="Q4" s="59"/>
      <c r="R4" s="59"/>
    </row>
    <row r="5" spans="1:18" ht="31.5" x14ac:dyDescent="0.25">
      <c r="A5" s="59"/>
      <c r="B5" s="8" t="s">
        <v>35</v>
      </c>
      <c r="C5" s="8" t="s">
        <v>36</v>
      </c>
      <c r="D5" s="8" t="s">
        <v>37</v>
      </c>
      <c r="E5" s="8" t="s">
        <v>36</v>
      </c>
      <c r="F5" s="8" t="s">
        <v>38</v>
      </c>
      <c r="G5" s="8" t="s">
        <v>39</v>
      </c>
      <c r="H5" s="8" t="s">
        <v>40</v>
      </c>
      <c r="I5" s="8" t="s">
        <v>41</v>
      </c>
      <c r="J5" s="8" t="s">
        <v>42</v>
      </c>
      <c r="K5" s="8" t="s">
        <v>43</v>
      </c>
      <c r="L5" s="8" t="s">
        <v>42</v>
      </c>
      <c r="M5" s="8" t="s">
        <v>44</v>
      </c>
      <c r="N5" s="8" t="s">
        <v>566</v>
      </c>
      <c r="O5" s="8" t="s">
        <v>567</v>
      </c>
      <c r="P5" s="59"/>
      <c r="Q5" s="59"/>
      <c r="R5" s="59"/>
    </row>
    <row r="6" spans="1:18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14</v>
      </c>
      <c r="Q6" s="8">
        <v>15</v>
      </c>
      <c r="R6" s="8">
        <v>16</v>
      </c>
    </row>
    <row r="7" spans="1:18" ht="15.75" x14ac:dyDescent="0.25">
      <c r="A7" s="8" t="s">
        <v>33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>
        <f>SUM(B7:O7)</f>
        <v>0</v>
      </c>
      <c r="Q7" s="9">
        <f>SUM(B7:O7)</f>
        <v>0</v>
      </c>
      <c r="R7" s="10"/>
    </row>
    <row r="8" spans="1:18" ht="15.75" x14ac:dyDescent="0.25">
      <c r="A8" s="8" t="s">
        <v>34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10"/>
    </row>
    <row r="9" spans="1:18" ht="15.75" x14ac:dyDescent="0.25">
      <c r="A9" s="8" t="s">
        <v>45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>
        <f>SUM(B9:O9)</f>
        <v>0</v>
      </c>
      <c r="Q9" s="9">
        <f>SUM(B9:O9)</f>
        <v>0</v>
      </c>
      <c r="R9" s="10"/>
    </row>
    <row r="10" spans="1:18" ht="15.75" x14ac:dyDescent="0.25">
      <c r="A10" s="8" t="s">
        <v>46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9"/>
      <c r="R10" s="10"/>
    </row>
    <row r="11" spans="1:18" ht="15.75" x14ac:dyDescent="0.25">
      <c r="A11" s="8" t="s">
        <v>47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>
        <f>SUM(B11:O11)</f>
        <v>0</v>
      </c>
      <c r="Q11" s="9">
        <f>SUM(B11:O11)</f>
        <v>0</v>
      </c>
      <c r="R11" s="10"/>
    </row>
    <row r="12" spans="1:18" ht="15.75" x14ac:dyDescent="0.25">
      <c r="A12" s="8" t="s">
        <v>48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9"/>
      <c r="R12" s="10"/>
    </row>
    <row r="13" spans="1:18" ht="15.75" x14ac:dyDescent="0.25">
      <c r="A13" s="8" t="s">
        <v>49</v>
      </c>
      <c r="B13" s="9">
        <f>'Раздел 3'!P6</f>
        <v>2.3520000000000003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>
        <f>SUM(B13:O13)</f>
        <v>2.3520000000000003</v>
      </c>
      <c r="Q13" s="9">
        <f>SUM(B13:O13)</f>
        <v>2.3520000000000003</v>
      </c>
      <c r="R13" s="10">
        <f t="shared" ref="R13:R31" si="0">P13/Q13</f>
        <v>1</v>
      </c>
    </row>
    <row r="14" spans="1:18" ht="15.75" x14ac:dyDescent="0.25">
      <c r="A14" s="8" t="s">
        <v>50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9"/>
      <c r="R14" s="10"/>
    </row>
    <row r="15" spans="1:18" ht="15.75" x14ac:dyDescent="0.25">
      <c r="A15" s="8" t="s">
        <v>51</v>
      </c>
      <c r="B15" s="8"/>
      <c r="C15" s="8"/>
      <c r="D15" s="8"/>
      <c r="E15" s="8">
        <f>'Раздел 3'!P20</f>
        <v>25.542120000000004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9">
        <f>SUM(B15:O15)</f>
        <v>25.542120000000004</v>
      </c>
      <c r="Q15" s="9">
        <f>SUM(B15:O15)</f>
        <v>25.542120000000004</v>
      </c>
      <c r="R15" s="10">
        <f t="shared" si="0"/>
        <v>1</v>
      </c>
    </row>
    <row r="16" spans="1:18" ht="15.75" x14ac:dyDescent="0.25">
      <c r="A16" s="8" t="s">
        <v>52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  <c r="Q16" s="9"/>
      <c r="R16" s="10"/>
    </row>
    <row r="17" spans="1:20" ht="15.75" x14ac:dyDescent="0.25">
      <c r="A17" s="8" t="s">
        <v>53</v>
      </c>
      <c r="B17" s="8"/>
      <c r="C17" s="8"/>
      <c r="D17" s="8"/>
      <c r="E17" s="8"/>
      <c r="F17" s="8"/>
      <c r="G17" s="8">
        <f>'Раздел 3'!P28</f>
        <v>14.438000000000001</v>
      </c>
      <c r="H17" s="8"/>
      <c r="I17" s="8"/>
      <c r="J17" s="8"/>
      <c r="K17" s="8"/>
      <c r="L17" s="8"/>
      <c r="M17" s="8"/>
      <c r="N17" s="8"/>
      <c r="O17" s="8"/>
      <c r="P17" s="9">
        <f>SUM(B17:O17)</f>
        <v>14.438000000000001</v>
      </c>
      <c r="Q17" s="9">
        <f>SUM(B17:O17)</f>
        <v>14.438000000000001</v>
      </c>
      <c r="R17" s="10">
        <f t="shared" si="0"/>
        <v>1</v>
      </c>
    </row>
    <row r="18" spans="1:20" ht="15.75" x14ac:dyDescent="0.25">
      <c r="A18" s="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9"/>
      <c r="R18" s="10"/>
    </row>
    <row r="19" spans="1:20" ht="15.75" x14ac:dyDescent="0.25">
      <c r="A19" s="8" t="s">
        <v>55</v>
      </c>
      <c r="B19" s="8"/>
      <c r="C19" s="8"/>
      <c r="D19" s="8"/>
      <c r="E19" s="8"/>
      <c r="F19" s="8"/>
      <c r="G19" s="8">
        <f>'Раздел 3'!P33+'Раздел 3'!P37+'Раздел 3'!P38</f>
        <v>7.5579999999999998</v>
      </c>
      <c r="H19" s="8"/>
      <c r="I19" s="8"/>
      <c r="J19" s="8"/>
      <c r="K19" s="8"/>
      <c r="L19" s="8"/>
      <c r="M19" s="8"/>
      <c r="N19" s="8"/>
      <c r="O19" s="8"/>
      <c r="P19" s="9">
        <f>SUM(B19:O19)</f>
        <v>7.5579999999999998</v>
      </c>
      <c r="Q19" s="9">
        <f>SUM(B19:O19)</f>
        <v>7.5579999999999998</v>
      </c>
      <c r="R19" s="10">
        <f t="shared" si="0"/>
        <v>1</v>
      </c>
    </row>
    <row r="20" spans="1:20" ht="15.75" x14ac:dyDescent="0.25">
      <c r="A20" s="8" t="s">
        <v>56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9"/>
      <c r="R20" s="10"/>
    </row>
    <row r="21" spans="1:20" ht="15.75" x14ac:dyDescent="0.25">
      <c r="A21" s="8" t="s">
        <v>57</v>
      </c>
      <c r="B21" s="8"/>
      <c r="C21" s="8"/>
      <c r="D21" s="8"/>
      <c r="E21" s="8"/>
      <c r="F21" s="8"/>
      <c r="G21" s="8"/>
      <c r="H21" s="8">
        <f>'Раздел 3'!P44+'Раздел 3'!P50+'Раздел 3'!P68</f>
        <v>6.5765400000000005</v>
      </c>
      <c r="I21" s="8"/>
      <c r="J21" s="8"/>
      <c r="K21" s="8"/>
      <c r="L21" s="8"/>
      <c r="M21" s="8"/>
      <c r="N21" s="8"/>
      <c r="O21" s="8"/>
      <c r="P21" s="9">
        <f>SUM(B21:O21)</f>
        <v>6.5765400000000005</v>
      </c>
      <c r="Q21" s="9">
        <f>SUM(B21:O21)</f>
        <v>6.5765400000000005</v>
      </c>
      <c r="R21" s="10">
        <f t="shared" si="0"/>
        <v>1</v>
      </c>
    </row>
    <row r="22" spans="1:20" ht="15.75" x14ac:dyDescent="0.25">
      <c r="A22" s="8" t="s">
        <v>58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9"/>
      <c r="R22" s="10"/>
    </row>
    <row r="23" spans="1:20" ht="15.75" x14ac:dyDescent="0.25">
      <c r="A23" s="8" t="s">
        <v>59</v>
      </c>
      <c r="B23" s="8"/>
      <c r="C23" s="8"/>
      <c r="D23" s="8"/>
      <c r="E23" s="8"/>
      <c r="F23" s="8"/>
      <c r="G23" s="8"/>
      <c r="H23" s="8"/>
      <c r="I23" s="8">
        <f>'Раздел 3'!P70+'Раздел 3'!P81+'Раздел 3'!P89</f>
        <v>20.591660000000001</v>
      </c>
      <c r="J23" s="8"/>
      <c r="K23" s="8"/>
      <c r="L23" s="8"/>
      <c r="M23" s="8"/>
      <c r="N23" s="8"/>
      <c r="O23" s="8"/>
      <c r="P23" s="9">
        <f>SUM(B23:O23)</f>
        <v>20.591660000000001</v>
      </c>
      <c r="Q23" s="9">
        <f>SUM(B23:O23)</f>
        <v>20.591660000000001</v>
      </c>
      <c r="R23" s="10">
        <f t="shared" si="0"/>
        <v>1</v>
      </c>
    </row>
    <row r="24" spans="1:20" ht="15.75" x14ac:dyDescent="0.25">
      <c r="A24" s="8" t="s">
        <v>60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9"/>
      <c r="R24" s="10"/>
    </row>
    <row r="25" spans="1:20" ht="15.75" x14ac:dyDescent="0.25">
      <c r="A25" s="8" t="s">
        <v>61</v>
      </c>
      <c r="B25" s="8"/>
      <c r="C25" s="8"/>
      <c r="D25" s="8"/>
      <c r="E25" s="8"/>
      <c r="F25" s="8"/>
      <c r="G25" s="8"/>
      <c r="H25" s="8"/>
      <c r="I25" s="9">
        <f>'Раздел 3'!P98+'Раздел 3'!P108+'Раздел 3'!P111</f>
        <v>5.5338400000000005</v>
      </c>
      <c r="J25" s="8"/>
      <c r="K25" s="8"/>
      <c r="L25" s="8">
        <f>'Раздел 3'!P107</f>
        <v>9.0990000000000002</v>
      </c>
      <c r="M25" s="8"/>
      <c r="N25" s="8"/>
      <c r="O25" s="8"/>
      <c r="P25" s="9">
        <f>SUM(B25:O25)</f>
        <v>14.632840000000002</v>
      </c>
      <c r="Q25" s="9">
        <f>SUM(B25:O25)</f>
        <v>14.632840000000002</v>
      </c>
      <c r="R25" s="10">
        <f t="shared" si="0"/>
        <v>1</v>
      </c>
    </row>
    <row r="26" spans="1:20" ht="15.75" x14ac:dyDescent="0.25">
      <c r="A26" s="8" t="s">
        <v>62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  <c r="Q26" s="9"/>
      <c r="R26" s="10"/>
    </row>
    <row r="27" spans="1:20" ht="15.75" x14ac:dyDescent="0.25">
      <c r="A27" s="8" t="s">
        <v>63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>
        <f>'Раздел 3'!P119+'Раздел 3'!P123+'Раздел 3'!P129+'Раздел 3'!P141+'Раздел 3'!P160</f>
        <v>15.027919999999998</v>
      </c>
      <c r="M27" s="9">
        <f>'Раздел 3'!P177+'Раздел 3'!P174+'Раздел 3'!P153</f>
        <v>17.784780000000001</v>
      </c>
      <c r="N27" s="8"/>
      <c r="O27" s="8"/>
      <c r="P27" s="9">
        <f>SUM(B27:O27)</f>
        <v>32.8127</v>
      </c>
      <c r="Q27" s="9">
        <f>SUM(B27:O27)</f>
        <v>32.8127</v>
      </c>
      <c r="R27" s="10">
        <f t="shared" si="0"/>
        <v>1</v>
      </c>
    </row>
    <row r="28" spans="1:20" ht="15.75" x14ac:dyDescent="0.25">
      <c r="A28" s="8" t="s">
        <v>64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  <c r="Q28" s="9"/>
      <c r="R28" s="10"/>
    </row>
    <row r="29" spans="1:20" ht="15.75" x14ac:dyDescent="0.25">
      <c r="A29" s="8" t="s">
        <v>65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>
        <f>'Раздел 3'!P209</f>
        <v>3.69536</v>
      </c>
      <c r="N29" s="8">
        <f>'Раздел 3'!P181+'Раздел 3'!P186+'Раздел 3'!P192+'Раздел 3'!P198+'Раздел 3'!P212+'Раздел 3'!P219</f>
        <v>21.819420000000001</v>
      </c>
      <c r="O29" s="8"/>
      <c r="P29" s="9">
        <f>SUM(B29:O29)</f>
        <v>25.514780000000002</v>
      </c>
      <c r="Q29" s="9">
        <f>SUM(B29:O29)</f>
        <v>25.514780000000002</v>
      </c>
      <c r="R29" s="10">
        <f t="shared" si="0"/>
        <v>1</v>
      </c>
    </row>
    <row r="30" spans="1:20" ht="15.75" x14ac:dyDescent="0.25">
      <c r="A30" s="8" t="s">
        <v>66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f>'Раздел 3'!P227+'Раздел 3'!P232</f>
        <v>4.9462600000000005</v>
      </c>
      <c r="O30" s="8">
        <f>'Раздел 3'!P237+'Раздел 3'!P249+'Раздел 3'!P251+'Раздел 3'!P258+'Раздел 3'!P271</f>
        <v>15.967380000000002</v>
      </c>
      <c r="P30" s="9">
        <f>SUM(B30:O30)</f>
        <v>20.913640000000001</v>
      </c>
      <c r="Q30" s="9">
        <f>SUM(B30:O30)</f>
        <v>20.913640000000001</v>
      </c>
      <c r="R30" s="10">
        <f t="shared" si="0"/>
        <v>1</v>
      </c>
    </row>
    <row r="31" spans="1:20" ht="47.25" x14ac:dyDescent="0.25">
      <c r="A31" s="8" t="s">
        <v>67</v>
      </c>
      <c r="B31" s="50">
        <f>SUM(B7:C30)</f>
        <v>2.3520000000000003</v>
      </c>
      <c r="C31" s="51"/>
      <c r="D31" s="50">
        <f>SUM(D7:F30)</f>
        <v>25.542120000000004</v>
      </c>
      <c r="E31" s="52"/>
      <c r="F31" s="51"/>
      <c r="G31" s="53">
        <f>SUM(G7:J30)</f>
        <v>54.698040000000006</v>
      </c>
      <c r="H31" s="54"/>
      <c r="I31" s="54"/>
      <c r="J31" s="55"/>
      <c r="K31" s="53">
        <f>SUM(K7:O30)</f>
        <v>88.340119999999999</v>
      </c>
      <c r="L31" s="54"/>
      <c r="M31" s="54"/>
      <c r="N31" s="54"/>
      <c r="O31" s="55"/>
      <c r="P31" s="9">
        <f>SUM(P7:P30)</f>
        <v>170.93227999999999</v>
      </c>
      <c r="Q31" s="9">
        <f>SUM(Q7:Q30)</f>
        <v>170.93227999999999</v>
      </c>
      <c r="R31" s="10">
        <f t="shared" si="0"/>
        <v>1</v>
      </c>
      <c r="T31" s="25"/>
    </row>
    <row r="32" spans="1:20" ht="63" x14ac:dyDescent="0.25">
      <c r="A32" s="8" t="s">
        <v>68</v>
      </c>
      <c r="B32" s="56">
        <f>B31/$P$31</f>
        <v>1.3759835181511651E-2</v>
      </c>
      <c r="C32" s="57"/>
      <c r="D32" s="56">
        <f>D31/$P$31</f>
        <v>0.14942829990918044</v>
      </c>
      <c r="E32" s="58"/>
      <c r="F32" s="57"/>
      <c r="G32" s="56">
        <f>G31/$P$31</f>
        <v>0.31999830576179061</v>
      </c>
      <c r="H32" s="58"/>
      <c r="I32" s="58"/>
      <c r="J32" s="57"/>
      <c r="K32" s="56">
        <f>K31/$P$31</f>
        <v>0.51681355914751737</v>
      </c>
      <c r="L32" s="58"/>
      <c r="M32" s="58"/>
      <c r="N32" s="58"/>
      <c r="O32" s="57"/>
      <c r="P32" s="7">
        <f>P31/$P$31</f>
        <v>1</v>
      </c>
      <c r="Q32" s="60"/>
      <c r="R32" s="60"/>
    </row>
  </sheetData>
  <mergeCells count="19">
    <mergeCell ref="R3:R5"/>
    <mergeCell ref="K4:O4"/>
    <mergeCell ref="K31:O31"/>
    <mergeCell ref="K32:O32"/>
    <mergeCell ref="Q32:R32"/>
    <mergeCell ref="D4:F4"/>
    <mergeCell ref="G4:J4"/>
    <mergeCell ref="B3:O3"/>
    <mergeCell ref="Q3:Q5"/>
    <mergeCell ref="A1:P1"/>
    <mergeCell ref="A3:A5"/>
    <mergeCell ref="P3:P5"/>
    <mergeCell ref="B4:C4"/>
    <mergeCell ref="B31:C31"/>
    <mergeCell ref="D31:F31"/>
    <mergeCell ref="G31:J31"/>
    <mergeCell ref="B32:C32"/>
    <mergeCell ref="D32:F32"/>
    <mergeCell ref="G32:J32"/>
  </mergeCells>
  <pageMargins left="0.7" right="0.7" top="0.75" bottom="0.75" header="0.3" footer="0.3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3"/>
  <sheetViews>
    <sheetView tabSelected="1" topLeftCell="A118" zoomScale="80" zoomScaleNormal="80" workbookViewId="0">
      <selection activeCell="F135" sqref="F135"/>
    </sheetView>
  </sheetViews>
  <sheetFormatPr defaultRowHeight="15" x14ac:dyDescent="0.25"/>
  <cols>
    <col min="1" max="2" width="30.7109375" style="1" customWidth="1"/>
    <col min="3" max="14" width="9.140625" style="1" customWidth="1"/>
    <col min="15" max="15" width="16.85546875" style="26" customWidth="1"/>
    <col min="16" max="20" width="9.140625" style="1" hidden="1" customWidth="1"/>
    <col min="21" max="23" width="9.140625" style="1" customWidth="1"/>
    <col min="24" max="24" width="9.140625" style="15" hidden="1" customWidth="1"/>
    <col min="25" max="25" width="12.85546875" style="15" hidden="1" customWidth="1"/>
    <col min="26" max="26" width="9.140625" style="15" hidden="1" customWidth="1"/>
    <col min="27" max="27" width="4.42578125" style="1" customWidth="1"/>
    <col min="28" max="16384" width="9.140625" style="1"/>
  </cols>
  <sheetData>
    <row r="1" spans="1:26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26" ht="15.75" customHeight="1" x14ac:dyDescent="0.25">
      <c r="A2" s="59" t="s">
        <v>70</v>
      </c>
      <c r="B2" s="59" t="s">
        <v>71</v>
      </c>
      <c r="C2" s="59" t="s">
        <v>72</v>
      </c>
      <c r="D2" s="59"/>
      <c r="E2" s="59"/>
      <c r="F2" s="59" t="s">
        <v>73</v>
      </c>
      <c r="G2" s="59"/>
      <c r="H2" s="59"/>
      <c r="I2" s="59" t="s">
        <v>74</v>
      </c>
      <c r="J2" s="59"/>
      <c r="K2" s="59"/>
      <c r="L2" s="65" t="s">
        <v>99</v>
      </c>
      <c r="M2" s="65"/>
      <c r="N2" s="65"/>
      <c r="O2" s="66" t="s">
        <v>100</v>
      </c>
      <c r="U2" s="67" t="s">
        <v>625</v>
      </c>
      <c r="V2" s="67"/>
      <c r="W2" s="67"/>
    </row>
    <row r="3" spans="1:26" ht="15.75" customHeight="1" x14ac:dyDescent="0.25">
      <c r="A3" s="59"/>
      <c r="B3" s="59"/>
      <c r="C3" s="59" t="s">
        <v>75</v>
      </c>
      <c r="D3" s="59" t="s">
        <v>76</v>
      </c>
      <c r="E3" s="59"/>
      <c r="F3" s="59" t="s">
        <v>75</v>
      </c>
      <c r="G3" s="59" t="s">
        <v>76</v>
      </c>
      <c r="H3" s="59"/>
      <c r="I3" s="59" t="s">
        <v>75</v>
      </c>
      <c r="J3" s="59" t="s">
        <v>76</v>
      </c>
      <c r="K3" s="59"/>
      <c r="L3" s="65" t="s">
        <v>101</v>
      </c>
      <c r="M3" s="65" t="s">
        <v>76</v>
      </c>
      <c r="N3" s="65"/>
      <c r="O3" s="66"/>
      <c r="U3" s="67"/>
      <c r="V3" s="67"/>
      <c r="W3" s="67"/>
    </row>
    <row r="4" spans="1:26" ht="15.75" x14ac:dyDescent="0.25">
      <c r="A4" s="59"/>
      <c r="B4" s="59"/>
      <c r="C4" s="59"/>
      <c r="D4" s="8" t="s">
        <v>77</v>
      </c>
      <c r="E4" s="8" t="s">
        <v>78</v>
      </c>
      <c r="F4" s="59"/>
      <c r="G4" s="8" t="s">
        <v>77</v>
      </c>
      <c r="H4" s="8" t="s">
        <v>78</v>
      </c>
      <c r="I4" s="59"/>
      <c r="J4" s="8" t="s">
        <v>77</v>
      </c>
      <c r="K4" s="8" t="s">
        <v>78</v>
      </c>
      <c r="L4" s="65"/>
      <c r="M4" s="12" t="s">
        <v>77</v>
      </c>
      <c r="N4" s="12" t="s">
        <v>78</v>
      </c>
      <c r="O4" s="27" t="s">
        <v>6</v>
      </c>
      <c r="U4" s="42">
        <v>0.16666666666666666</v>
      </c>
      <c r="V4" s="42">
        <v>0.41666666666666669</v>
      </c>
      <c r="W4" s="42">
        <v>0.75</v>
      </c>
    </row>
    <row r="5" spans="1:26" ht="18.75" x14ac:dyDescent="0.25">
      <c r="A5" s="61" t="s">
        <v>102</v>
      </c>
      <c r="B5" s="13" t="s">
        <v>103</v>
      </c>
      <c r="C5" s="14">
        <v>4</v>
      </c>
      <c r="D5" s="14">
        <v>0.3</v>
      </c>
      <c r="E5" s="14">
        <v>48.2</v>
      </c>
      <c r="F5" s="14" t="s">
        <v>104</v>
      </c>
      <c r="G5" s="14">
        <v>20</v>
      </c>
      <c r="H5" s="14">
        <v>49</v>
      </c>
      <c r="I5" s="14"/>
      <c r="J5" s="14" t="s">
        <v>105</v>
      </c>
      <c r="K5" s="14" t="s">
        <v>105</v>
      </c>
      <c r="L5" s="14"/>
      <c r="M5" s="14"/>
      <c r="N5" s="14"/>
      <c r="O5" s="28">
        <v>1.44</v>
      </c>
      <c r="U5" s="18">
        <f>X5/1000</f>
        <v>2.7629999999999999</v>
      </c>
      <c r="V5" s="18">
        <f t="shared" ref="V5:W20" si="0">Y5/1000</f>
        <v>1.5780000000000001</v>
      </c>
      <c r="W5" s="18">
        <f t="shared" si="0"/>
        <v>1.44</v>
      </c>
      <c r="X5" s="85">
        <v>2763</v>
      </c>
      <c r="Y5" s="85">
        <v>1578</v>
      </c>
      <c r="Z5" s="85">
        <v>1440</v>
      </c>
    </row>
    <row r="6" spans="1:26" ht="18.75" x14ac:dyDescent="0.25">
      <c r="A6" s="61"/>
      <c r="B6" s="13" t="s">
        <v>106</v>
      </c>
      <c r="C6" s="14">
        <v>4</v>
      </c>
      <c r="D6" s="14">
        <v>0.3</v>
      </c>
      <c r="E6" s="14">
        <v>48.2</v>
      </c>
      <c r="F6" s="14" t="s">
        <v>104</v>
      </c>
      <c r="G6" s="14">
        <v>20</v>
      </c>
      <c r="H6" s="14">
        <v>49</v>
      </c>
      <c r="I6" s="14"/>
      <c r="J6" s="14" t="s">
        <v>105</v>
      </c>
      <c r="K6" s="14" t="s">
        <v>105</v>
      </c>
      <c r="L6" s="14"/>
      <c r="M6" s="14"/>
      <c r="N6" s="14"/>
      <c r="O6" s="28">
        <v>3.7</v>
      </c>
      <c r="P6" s="26">
        <f>V5+V6</f>
        <v>2.3520000000000003</v>
      </c>
      <c r="U6" s="18">
        <f>X6/1000</f>
        <v>2.4630000000000001</v>
      </c>
      <c r="V6" s="18">
        <f t="shared" si="0"/>
        <v>0.77400000000000002</v>
      </c>
      <c r="W6" s="18">
        <f t="shared" si="0"/>
        <v>0.61499999999999999</v>
      </c>
      <c r="X6" s="85">
        <v>2463</v>
      </c>
      <c r="Y6" s="47">
        <v>774</v>
      </c>
      <c r="Z6" s="47">
        <v>615</v>
      </c>
    </row>
    <row r="7" spans="1:26" ht="18.75" x14ac:dyDescent="0.25">
      <c r="A7" s="61" t="s">
        <v>107</v>
      </c>
      <c r="B7" s="13" t="s">
        <v>114</v>
      </c>
      <c r="C7" s="23">
        <v>5</v>
      </c>
      <c r="D7" s="23">
        <v>0.3</v>
      </c>
      <c r="E7" s="23">
        <v>48</v>
      </c>
      <c r="F7" s="23" t="s">
        <v>109</v>
      </c>
      <c r="G7" s="23">
        <v>25</v>
      </c>
      <c r="H7" s="23" t="s">
        <v>110</v>
      </c>
      <c r="I7" s="14"/>
      <c r="J7" s="14" t="s">
        <v>105</v>
      </c>
      <c r="K7" s="14" t="s">
        <v>105</v>
      </c>
      <c r="L7" s="14"/>
      <c r="M7" s="14"/>
      <c r="N7" s="14"/>
      <c r="O7" s="28">
        <v>0.42</v>
      </c>
      <c r="U7" s="18">
        <f t="shared" ref="U7:W22" si="1">X7/1000</f>
        <v>1.22472</v>
      </c>
      <c r="V7" s="18">
        <f t="shared" si="0"/>
        <v>0.93479999999999996</v>
      </c>
      <c r="W7" s="18">
        <f t="shared" si="0"/>
        <v>1.0420799999999999</v>
      </c>
      <c r="X7" s="85">
        <v>1224.72</v>
      </c>
      <c r="Y7" s="47">
        <v>934.8</v>
      </c>
      <c r="Z7" s="85">
        <v>1042.08</v>
      </c>
    </row>
    <row r="8" spans="1:26" ht="18.75" x14ac:dyDescent="0.25">
      <c r="A8" s="61"/>
      <c r="B8" s="13" t="s">
        <v>115</v>
      </c>
      <c r="C8" s="23">
        <v>5</v>
      </c>
      <c r="D8" s="23">
        <v>0.3</v>
      </c>
      <c r="E8" s="23">
        <v>48</v>
      </c>
      <c r="F8" s="23" t="s">
        <v>109</v>
      </c>
      <c r="G8" s="23">
        <v>25</v>
      </c>
      <c r="H8" s="23" t="s">
        <v>110</v>
      </c>
      <c r="I8" s="14"/>
      <c r="J8" s="14" t="s">
        <v>105</v>
      </c>
      <c r="K8" s="14" t="s">
        <v>105</v>
      </c>
      <c r="L8" s="14"/>
      <c r="M8" s="14"/>
      <c r="N8" s="14"/>
      <c r="O8" s="28">
        <v>2.75</v>
      </c>
      <c r="U8" s="18">
        <f t="shared" si="1"/>
        <v>3.2421599999999997</v>
      </c>
      <c r="V8" s="18">
        <f t="shared" si="0"/>
        <v>2.1351599999999999</v>
      </c>
      <c r="W8" s="18">
        <f t="shared" si="0"/>
        <v>2.2730399999999999</v>
      </c>
      <c r="X8" s="85">
        <v>3242.16</v>
      </c>
      <c r="Y8" s="85">
        <v>2135.16</v>
      </c>
      <c r="Z8" s="85">
        <v>2273.04</v>
      </c>
    </row>
    <row r="9" spans="1:26" ht="18.75" x14ac:dyDescent="0.25">
      <c r="A9" s="61"/>
      <c r="B9" s="13" t="s">
        <v>116</v>
      </c>
      <c r="C9" s="23">
        <v>5</v>
      </c>
      <c r="D9" s="23">
        <v>0.3</v>
      </c>
      <c r="E9" s="23">
        <v>48</v>
      </c>
      <c r="F9" s="23" t="s">
        <v>109</v>
      </c>
      <c r="G9" s="23">
        <v>25</v>
      </c>
      <c r="H9" s="23" t="s">
        <v>110</v>
      </c>
      <c r="I9" s="14"/>
      <c r="J9" s="14" t="s">
        <v>105</v>
      </c>
      <c r="K9" s="14" t="s">
        <v>105</v>
      </c>
      <c r="L9" s="14"/>
      <c r="M9" s="14"/>
      <c r="N9" s="14"/>
      <c r="O9" s="28">
        <v>0.15</v>
      </c>
      <c r="U9" s="18">
        <f t="shared" si="1"/>
        <v>0.12132</v>
      </c>
      <c r="V9" s="18">
        <f t="shared" si="0"/>
        <v>0.17748</v>
      </c>
      <c r="W9" s="18">
        <f t="shared" si="0"/>
        <v>0.11700000000000001</v>
      </c>
      <c r="X9" s="47">
        <v>121.32</v>
      </c>
      <c r="Y9" s="47">
        <v>177.48</v>
      </c>
      <c r="Z9" s="47">
        <v>117</v>
      </c>
    </row>
    <row r="10" spans="1:26" ht="18.75" x14ac:dyDescent="0.25">
      <c r="A10" s="61"/>
      <c r="B10" s="13" t="s">
        <v>117</v>
      </c>
      <c r="C10" s="23">
        <v>5</v>
      </c>
      <c r="D10" s="23">
        <v>0.3</v>
      </c>
      <c r="E10" s="23">
        <v>48</v>
      </c>
      <c r="F10" s="23" t="s">
        <v>109</v>
      </c>
      <c r="G10" s="23">
        <v>25</v>
      </c>
      <c r="H10" s="23" t="s">
        <v>110</v>
      </c>
      <c r="I10" s="14"/>
      <c r="J10" s="14" t="s">
        <v>105</v>
      </c>
      <c r="K10" s="14" t="s">
        <v>105</v>
      </c>
      <c r="L10" s="14"/>
      <c r="M10" s="14"/>
      <c r="N10" s="14"/>
      <c r="O10" s="28">
        <v>0.79</v>
      </c>
      <c r="U10" s="18">
        <f t="shared" si="1"/>
        <v>0.50927999999999995</v>
      </c>
      <c r="V10" s="18">
        <f t="shared" si="0"/>
        <v>0.61751999999999996</v>
      </c>
      <c r="W10" s="18">
        <f t="shared" si="0"/>
        <v>0.67823999999999995</v>
      </c>
      <c r="X10" s="47">
        <v>509.28</v>
      </c>
      <c r="Y10" s="47">
        <v>617.52</v>
      </c>
      <c r="Z10" s="47">
        <v>678.24</v>
      </c>
    </row>
    <row r="11" spans="1:26" ht="18.75" x14ac:dyDescent="0.25">
      <c r="A11" s="61"/>
      <c r="B11" s="13" t="s">
        <v>108</v>
      </c>
      <c r="C11" s="23">
        <v>5</v>
      </c>
      <c r="D11" s="23">
        <v>0.3</v>
      </c>
      <c r="E11" s="23">
        <v>48</v>
      </c>
      <c r="F11" s="23" t="s">
        <v>109</v>
      </c>
      <c r="G11" s="23">
        <v>25</v>
      </c>
      <c r="H11" s="23" t="s">
        <v>110</v>
      </c>
      <c r="I11" s="14"/>
      <c r="J11" s="14" t="s">
        <v>105</v>
      </c>
      <c r="K11" s="14" t="s">
        <v>105</v>
      </c>
      <c r="L11" s="14"/>
      <c r="M11" s="14"/>
      <c r="N11" s="14"/>
      <c r="O11" s="28">
        <v>0.51</v>
      </c>
      <c r="U11" s="18">
        <f t="shared" si="1"/>
        <v>0.58248</v>
      </c>
      <c r="V11" s="18">
        <f t="shared" si="0"/>
        <v>0.47783999999999999</v>
      </c>
      <c r="W11" s="18">
        <f t="shared" si="0"/>
        <v>0.47783999999999999</v>
      </c>
      <c r="X11" s="47">
        <v>582.48</v>
      </c>
      <c r="Y11" s="47">
        <v>477.84</v>
      </c>
      <c r="Z11" s="47">
        <v>477.84</v>
      </c>
    </row>
    <row r="12" spans="1:26" ht="18.75" x14ac:dyDescent="0.25">
      <c r="A12" s="61"/>
      <c r="B12" s="13" t="s">
        <v>111</v>
      </c>
      <c r="C12" s="23">
        <v>5</v>
      </c>
      <c r="D12" s="23">
        <v>0.3</v>
      </c>
      <c r="E12" s="23">
        <v>48</v>
      </c>
      <c r="F12" s="23" t="s">
        <v>109</v>
      </c>
      <c r="G12" s="23">
        <v>25</v>
      </c>
      <c r="H12" s="23" t="s">
        <v>110</v>
      </c>
      <c r="I12" s="14"/>
      <c r="J12" s="14" t="s">
        <v>105</v>
      </c>
      <c r="K12" s="14" t="s">
        <v>105</v>
      </c>
      <c r="L12" s="14"/>
      <c r="M12" s="14"/>
      <c r="N12" s="14"/>
      <c r="O12" s="28">
        <v>1.46</v>
      </c>
      <c r="U12" s="18">
        <f t="shared" si="1"/>
        <v>1.3168800000000001</v>
      </c>
      <c r="V12" s="18">
        <f t="shared" si="0"/>
        <v>1.1757599999999999</v>
      </c>
      <c r="W12" s="18">
        <f t="shared" si="0"/>
        <v>1.14876</v>
      </c>
      <c r="X12" s="85">
        <v>1316.88</v>
      </c>
      <c r="Y12" s="85">
        <v>1175.76</v>
      </c>
      <c r="Z12" s="85">
        <v>1148.76</v>
      </c>
    </row>
    <row r="13" spans="1:26" ht="18.75" x14ac:dyDescent="0.25">
      <c r="A13" s="61"/>
      <c r="B13" s="13" t="s">
        <v>112</v>
      </c>
      <c r="C13" s="23">
        <v>5</v>
      </c>
      <c r="D13" s="23">
        <v>0.3</v>
      </c>
      <c r="E13" s="23">
        <v>48</v>
      </c>
      <c r="F13" s="23" t="s">
        <v>109</v>
      </c>
      <c r="G13" s="23">
        <v>25</v>
      </c>
      <c r="H13" s="23" t="s">
        <v>110</v>
      </c>
      <c r="I13" s="14"/>
      <c r="J13" s="14" t="s">
        <v>105</v>
      </c>
      <c r="K13" s="14" t="s">
        <v>105</v>
      </c>
      <c r="L13" s="14"/>
      <c r="M13" s="14"/>
      <c r="N13" s="14"/>
      <c r="O13" s="28">
        <v>2.1</v>
      </c>
      <c r="U13" s="18">
        <f t="shared" si="1"/>
        <v>1.55664</v>
      </c>
      <c r="V13" s="18">
        <f t="shared" si="0"/>
        <v>1.72296</v>
      </c>
      <c r="W13" s="18">
        <f t="shared" si="0"/>
        <v>1.6981199999999999</v>
      </c>
      <c r="X13" s="85">
        <v>1556.64</v>
      </c>
      <c r="Y13" s="85">
        <v>1722.96</v>
      </c>
      <c r="Z13" s="85">
        <v>1698.12</v>
      </c>
    </row>
    <row r="14" spans="1:26" ht="18.75" x14ac:dyDescent="0.25">
      <c r="A14" s="61"/>
      <c r="B14" s="13" t="s">
        <v>113</v>
      </c>
      <c r="C14" s="23">
        <v>5</v>
      </c>
      <c r="D14" s="23">
        <v>0.3</v>
      </c>
      <c r="E14" s="23">
        <v>48</v>
      </c>
      <c r="F14" s="23" t="s">
        <v>109</v>
      </c>
      <c r="G14" s="23">
        <v>25</v>
      </c>
      <c r="H14" s="23" t="s">
        <v>110</v>
      </c>
      <c r="I14" s="14"/>
      <c r="J14" s="14" t="s">
        <v>105</v>
      </c>
      <c r="K14" s="14" t="s">
        <v>105</v>
      </c>
      <c r="L14" s="14"/>
      <c r="M14" s="14"/>
      <c r="N14" s="14"/>
      <c r="O14" s="28">
        <v>0.72</v>
      </c>
      <c r="U14" s="18">
        <f t="shared" si="1"/>
        <v>0.61824000000000001</v>
      </c>
      <c r="V14" s="18">
        <f t="shared" si="0"/>
        <v>0.65879999999999994</v>
      </c>
      <c r="W14" s="18">
        <f t="shared" si="0"/>
        <v>0.67535999999999996</v>
      </c>
      <c r="X14" s="47">
        <v>618.24</v>
      </c>
      <c r="Y14" s="47">
        <v>658.8</v>
      </c>
      <c r="Z14" s="47">
        <v>675.36</v>
      </c>
    </row>
    <row r="15" spans="1:26" ht="18.75" x14ac:dyDescent="0.25">
      <c r="A15" s="61"/>
      <c r="B15" s="13" t="s">
        <v>120</v>
      </c>
      <c r="C15" s="23">
        <v>5</v>
      </c>
      <c r="D15" s="23">
        <v>0.3</v>
      </c>
      <c r="E15" s="23">
        <v>48</v>
      </c>
      <c r="F15" s="23" t="s">
        <v>109</v>
      </c>
      <c r="G15" s="23">
        <v>25</v>
      </c>
      <c r="H15" s="23" t="s">
        <v>110</v>
      </c>
      <c r="I15" s="14"/>
      <c r="J15" s="14" t="s">
        <v>105</v>
      </c>
      <c r="K15" s="14" t="s">
        <v>105</v>
      </c>
      <c r="L15" s="14"/>
      <c r="M15" s="14"/>
      <c r="N15" s="14"/>
      <c r="O15" s="28">
        <v>7.78</v>
      </c>
      <c r="U15" s="18">
        <f t="shared" si="1"/>
        <v>3.8030999999999997</v>
      </c>
      <c r="V15" s="18">
        <f t="shared" si="0"/>
        <v>4.9643999999999995</v>
      </c>
      <c r="W15" s="18">
        <f t="shared" si="0"/>
        <v>4.7543999999999995</v>
      </c>
      <c r="X15" s="85">
        <v>3803.1</v>
      </c>
      <c r="Y15" s="85">
        <v>4964.3999999999996</v>
      </c>
      <c r="Z15" s="85">
        <v>4754.3999999999996</v>
      </c>
    </row>
    <row r="16" spans="1:26" ht="18.75" x14ac:dyDescent="0.25">
      <c r="A16" s="61"/>
      <c r="B16" s="13" t="s">
        <v>119</v>
      </c>
      <c r="C16" s="23">
        <v>5</v>
      </c>
      <c r="D16" s="23">
        <v>0.3</v>
      </c>
      <c r="E16" s="23">
        <v>48</v>
      </c>
      <c r="F16" s="23" t="s">
        <v>109</v>
      </c>
      <c r="G16" s="23">
        <v>25</v>
      </c>
      <c r="H16" s="23" t="s">
        <v>110</v>
      </c>
      <c r="I16" s="14"/>
      <c r="J16" s="14" t="s">
        <v>105</v>
      </c>
      <c r="K16" s="14" t="s">
        <v>105</v>
      </c>
      <c r="L16" s="14"/>
      <c r="M16" s="14"/>
      <c r="N16" s="14"/>
      <c r="O16" s="28">
        <v>8.32</v>
      </c>
      <c r="U16" s="18">
        <f t="shared" si="1"/>
        <v>8.5553999999999988</v>
      </c>
      <c r="V16" s="18">
        <f t="shared" si="0"/>
        <v>9.7629000000000001</v>
      </c>
      <c r="W16" s="18">
        <f t="shared" si="0"/>
        <v>9.767100000000001</v>
      </c>
      <c r="X16" s="85">
        <v>8555.4</v>
      </c>
      <c r="Y16" s="85">
        <v>9762.9</v>
      </c>
      <c r="Z16" s="85">
        <v>9767.1</v>
      </c>
    </row>
    <row r="17" spans="1:26" ht="18.75" x14ac:dyDescent="0.25">
      <c r="A17" s="61"/>
      <c r="B17" s="13" t="s">
        <v>118</v>
      </c>
      <c r="C17" s="23">
        <v>5</v>
      </c>
      <c r="D17" s="23">
        <v>0.3</v>
      </c>
      <c r="E17" s="23">
        <v>48</v>
      </c>
      <c r="F17" s="23" t="s">
        <v>109</v>
      </c>
      <c r="G17" s="23">
        <v>25</v>
      </c>
      <c r="H17" s="23" t="s">
        <v>110</v>
      </c>
      <c r="I17" s="14"/>
      <c r="J17" s="14" t="s">
        <v>105</v>
      </c>
      <c r="K17" s="14" t="s">
        <v>105</v>
      </c>
      <c r="L17" s="14"/>
      <c r="M17" s="14"/>
      <c r="N17" s="14"/>
      <c r="O17" s="28">
        <v>2.68</v>
      </c>
      <c r="U17" s="18">
        <f t="shared" si="1"/>
        <v>2.6943000000000001</v>
      </c>
      <c r="V17" s="18">
        <f t="shared" si="0"/>
        <v>2.4885000000000002</v>
      </c>
      <c r="W17" s="18">
        <f t="shared" si="0"/>
        <v>2.4926999999999997</v>
      </c>
      <c r="X17" s="85">
        <v>2694.3</v>
      </c>
      <c r="Y17" s="85">
        <v>2488.5</v>
      </c>
      <c r="Z17" s="85">
        <v>2492.6999999999998</v>
      </c>
    </row>
    <row r="18" spans="1:26" ht="18.75" x14ac:dyDescent="0.25">
      <c r="A18" s="61"/>
      <c r="B18" s="13" t="s">
        <v>121</v>
      </c>
      <c r="C18" s="23">
        <v>5</v>
      </c>
      <c r="D18" s="23">
        <v>0.3</v>
      </c>
      <c r="E18" s="23">
        <v>48</v>
      </c>
      <c r="F18" s="23" t="s">
        <v>109</v>
      </c>
      <c r="G18" s="23">
        <v>25</v>
      </c>
      <c r="H18" s="23" t="s">
        <v>110</v>
      </c>
      <c r="I18" s="14"/>
      <c r="J18" s="14" t="s">
        <v>105</v>
      </c>
      <c r="K18" s="14" t="s">
        <v>105</v>
      </c>
      <c r="L18" s="14"/>
      <c r="M18" s="14"/>
      <c r="N18" s="14"/>
      <c r="O18" s="28">
        <v>0.13</v>
      </c>
      <c r="U18" s="18">
        <f t="shared" si="1"/>
        <v>6.7199999999999994E-3</v>
      </c>
      <c r="V18" s="18">
        <f t="shared" si="0"/>
        <v>6.4800000000000005E-3</v>
      </c>
      <c r="W18" s="18">
        <f t="shared" si="0"/>
        <v>6.96E-3</v>
      </c>
      <c r="X18" s="47">
        <v>6.72</v>
      </c>
      <c r="Y18" s="47">
        <v>6.48</v>
      </c>
      <c r="Z18" s="47">
        <v>6.96</v>
      </c>
    </row>
    <row r="19" spans="1:26" ht="18.75" x14ac:dyDescent="0.25">
      <c r="A19" s="61"/>
      <c r="B19" s="13" t="s">
        <v>122</v>
      </c>
      <c r="C19" s="23">
        <v>5</v>
      </c>
      <c r="D19" s="23">
        <v>0.3</v>
      </c>
      <c r="E19" s="23">
        <v>48</v>
      </c>
      <c r="F19" s="23" t="s">
        <v>109</v>
      </c>
      <c r="G19" s="23">
        <v>25</v>
      </c>
      <c r="H19" s="23" t="s">
        <v>110</v>
      </c>
      <c r="I19" s="14"/>
      <c r="J19" s="14" t="s">
        <v>105</v>
      </c>
      <c r="K19" s="14" t="s">
        <v>105</v>
      </c>
      <c r="L19" s="14"/>
      <c r="M19" s="14"/>
      <c r="N19" s="14"/>
      <c r="O19" s="28">
        <v>0.63</v>
      </c>
      <c r="U19" s="18">
        <f t="shared" si="1"/>
        <v>6.216E-2</v>
      </c>
      <c r="V19" s="18">
        <f t="shared" si="0"/>
        <v>0.36407999999999996</v>
      </c>
      <c r="W19" s="18">
        <f t="shared" si="0"/>
        <v>8.8919999999999999E-2</v>
      </c>
      <c r="X19" s="47">
        <v>62.16</v>
      </c>
      <c r="Y19" s="47">
        <v>364.08</v>
      </c>
      <c r="Z19" s="47">
        <v>88.92</v>
      </c>
    </row>
    <row r="20" spans="1:26" ht="18.75" x14ac:dyDescent="0.25">
      <c r="A20" s="61"/>
      <c r="B20" s="13" t="s">
        <v>123</v>
      </c>
      <c r="C20" s="23">
        <v>5</v>
      </c>
      <c r="D20" s="23">
        <v>0.3</v>
      </c>
      <c r="E20" s="23">
        <v>48</v>
      </c>
      <c r="F20" s="23" t="s">
        <v>109</v>
      </c>
      <c r="G20" s="23">
        <v>25</v>
      </c>
      <c r="H20" s="23" t="s">
        <v>110</v>
      </c>
      <c r="I20" s="14"/>
      <c r="J20" s="14" t="s">
        <v>105</v>
      </c>
      <c r="K20" s="14" t="s">
        <v>105</v>
      </c>
      <c r="L20" s="14"/>
      <c r="M20" s="14"/>
      <c r="N20" s="14"/>
      <c r="O20" s="28">
        <v>0.17</v>
      </c>
      <c r="P20" s="26">
        <f>SUM(V7:V20)</f>
        <v>25.542120000000004</v>
      </c>
      <c r="U20" s="18">
        <f t="shared" si="1"/>
        <v>4.7039999999999998E-2</v>
      </c>
      <c r="V20" s="18">
        <f t="shared" si="0"/>
        <v>5.5439999999999996E-2</v>
      </c>
      <c r="W20" s="18">
        <f t="shared" si="0"/>
        <v>5.0159999999999996E-2</v>
      </c>
      <c r="X20" s="47">
        <v>47.04</v>
      </c>
      <c r="Y20" s="47">
        <v>55.44</v>
      </c>
      <c r="Z20" s="47">
        <v>50.16</v>
      </c>
    </row>
    <row r="21" spans="1:26" ht="18.75" x14ac:dyDescent="0.25">
      <c r="A21" s="62" t="s">
        <v>124</v>
      </c>
      <c r="B21" s="13" t="s">
        <v>125</v>
      </c>
      <c r="C21" s="14">
        <v>6</v>
      </c>
      <c r="D21" s="14">
        <v>0.3</v>
      </c>
      <c r="E21" s="14">
        <v>47.8</v>
      </c>
      <c r="F21" s="14" t="s">
        <v>575</v>
      </c>
      <c r="G21" s="14">
        <v>35</v>
      </c>
      <c r="H21" s="14" t="s">
        <v>110</v>
      </c>
      <c r="I21" s="14"/>
      <c r="J21" s="14">
        <v>10</v>
      </c>
      <c r="K21" s="14">
        <v>49.8</v>
      </c>
      <c r="L21" s="14"/>
      <c r="M21" s="14"/>
      <c r="N21" s="14"/>
      <c r="O21" s="28">
        <v>2.35</v>
      </c>
      <c r="U21" s="18">
        <f t="shared" si="1"/>
        <v>1.3855999999999999</v>
      </c>
      <c r="V21" s="18">
        <f t="shared" si="1"/>
        <v>2.5664000000000002</v>
      </c>
      <c r="W21" s="18">
        <f t="shared" si="1"/>
        <v>2.8176000000000001</v>
      </c>
      <c r="X21" s="85">
        <v>1385.6</v>
      </c>
      <c r="Y21" s="85">
        <v>2566.4</v>
      </c>
      <c r="Z21" s="85">
        <v>2817.6</v>
      </c>
    </row>
    <row r="22" spans="1:26" ht="18.75" x14ac:dyDescent="0.25">
      <c r="A22" s="63"/>
      <c r="B22" s="13" t="s">
        <v>130</v>
      </c>
      <c r="C22" s="14">
        <v>6</v>
      </c>
      <c r="D22" s="14">
        <v>0.3</v>
      </c>
      <c r="E22" s="14">
        <v>47.8</v>
      </c>
      <c r="F22" s="23" t="s">
        <v>575</v>
      </c>
      <c r="G22" s="23">
        <v>35</v>
      </c>
      <c r="H22" s="23" t="s">
        <v>110</v>
      </c>
      <c r="I22" s="14"/>
      <c r="J22" s="14">
        <v>10</v>
      </c>
      <c r="K22" s="14">
        <v>49.8</v>
      </c>
      <c r="L22" s="14"/>
      <c r="M22" s="14"/>
      <c r="N22" s="14"/>
      <c r="O22" s="28">
        <v>3.25</v>
      </c>
      <c r="U22" s="18">
        <f t="shared" si="1"/>
        <v>1.8684000000000001</v>
      </c>
      <c r="V22" s="18">
        <f t="shared" si="1"/>
        <v>2.5175999999999998</v>
      </c>
      <c r="W22" s="18">
        <f t="shared" si="1"/>
        <v>2.7624</v>
      </c>
      <c r="X22" s="85">
        <v>1868.4</v>
      </c>
      <c r="Y22" s="85">
        <v>2517.6</v>
      </c>
      <c r="Z22" s="85">
        <v>2762.4</v>
      </c>
    </row>
    <row r="23" spans="1:26" ht="18.75" x14ac:dyDescent="0.25">
      <c r="A23" s="63"/>
      <c r="B23" s="13" t="s">
        <v>131</v>
      </c>
      <c r="C23" s="14">
        <v>6</v>
      </c>
      <c r="D23" s="14">
        <v>0.3</v>
      </c>
      <c r="E23" s="14">
        <v>47.8</v>
      </c>
      <c r="F23" s="23" t="s">
        <v>575</v>
      </c>
      <c r="G23" s="23">
        <v>35</v>
      </c>
      <c r="H23" s="23" t="s">
        <v>110</v>
      </c>
      <c r="I23" s="14"/>
      <c r="J23" s="14">
        <v>10</v>
      </c>
      <c r="K23" s="14">
        <v>49.8</v>
      </c>
      <c r="L23" s="14"/>
      <c r="M23" s="14"/>
      <c r="N23" s="14"/>
      <c r="O23" s="28">
        <v>1.22</v>
      </c>
      <c r="U23" s="18">
        <f t="shared" ref="U23:W38" si="2">X23/1000</f>
        <v>1.3380000000000001</v>
      </c>
      <c r="V23" s="18">
        <f t="shared" si="2"/>
        <v>0.86039999999999994</v>
      </c>
      <c r="W23" s="18">
        <f t="shared" si="2"/>
        <v>0.94440000000000002</v>
      </c>
      <c r="X23" s="85">
        <v>1338</v>
      </c>
      <c r="Y23" s="47">
        <v>860.4</v>
      </c>
      <c r="Z23" s="47">
        <v>944.4</v>
      </c>
    </row>
    <row r="24" spans="1:26" ht="18.75" x14ac:dyDescent="0.25">
      <c r="A24" s="63"/>
      <c r="B24" s="13" t="s">
        <v>132</v>
      </c>
      <c r="C24" s="14">
        <v>6</v>
      </c>
      <c r="D24" s="14">
        <v>0.3</v>
      </c>
      <c r="E24" s="14">
        <v>47.8</v>
      </c>
      <c r="F24" s="23" t="s">
        <v>575</v>
      </c>
      <c r="G24" s="23">
        <v>35</v>
      </c>
      <c r="H24" s="23" t="s">
        <v>110</v>
      </c>
      <c r="I24" s="14"/>
      <c r="J24" s="14">
        <v>10</v>
      </c>
      <c r="K24" s="14">
        <v>49.8</v>
      </c>
      <c r="L24" s="14"/>
      <c r="M24" s="14"/>
      <c r="N24" s="14"/>
      <c r="O24" s="28">
        <v>2.73</v>
      </c>
      <c r="U24" s="18">
        <f t="shared" si="2"/>
        <v>0.71639999999999993</v>
      </c>
      <c r="V24" s="18">
        <f t="shared" si="2"/>
        <v>1.3692</v>
      </c>
      <c r="W24" s="18">
        <f t="shared" si="2"/>
        <v>1.6068</v>
      </c>
      <c r="X24" s="47">
        <v>716.4</v>
      </c>
      <c r="Y24" s="85">
        <v>1369.2</v>
      </c>
      <c r="Z24" s="85">
        <v>1606.8</v>
      </c>
    </row>
    <row r="25" spans="1:26" ht="18.75" x14ac:dyDescent="0.25">
      <c r="A25" s="63"/>
      <c r="B25" s="13" t="s">
        <v>133</v>
      </c>
      <c r="C25" s="14">
        <v>6</v>
      </c>
      <c r="D25" s="14">
        <v>0.3</v>
      </c>
      <c r="E25" s="14">
        <v>47.8</v>
      </c>
      <c r="F25" s="23" t="s">
        <v>575</v>
      </c>
      <c r="G25" s="23">
        <v>35</v>
      </c>
      <c r="H25" s="23" t="s">
        <v>110</v>
      </c>
      <c r="I25" s="14"/>
      <c r="J25" s="14">
        <v>10</v>
      </c>
      <c r="K25" s="14">
        <v>49.8</v>
      </c>
      <c r="L25" s="14"/>
      <c r="M25" s="14"/>
      <c r="N25" s="14"/>
      <c r="O25" s="28">
        <v>1.64</v>
      </c>
      <c r="U25" s="18">
        <f t="shared" si="2"/>
        <v>0.72960000000000003</v>
      </c>
      <c r="V25" s="18">
        <f t="shared" si="2"/>
        <v>1.4484000000000001</v>
      </c>
      <c r="W25" s="18">
        <f t="shared" si="2"/>
        <v>1.6188</v>
      </c>
      <c r="X25" s="47">
        <v>729.6</v>
      </c>
      <c r="Y25" s="85">
        <v>1448.4</v>
      </c>
      <c r="Z25" s="85">
        <v>1618.8</v>
      </c>
    </row>
    <row r="26" spans="1:26" ht="18.75" x14ac:dyDescent="0.25">
      <c r="A26" s="63"/>
      <c r="B26" s="13" t="s">
        <v>134</v>
      </c>
      <c r="C26" s="14">
        <v>6</v>
      </c>
      <c r="D26" s="14">
        <v>0.3</v>
      </c>
      <c r="E26" s="14">
        <v>47.8</v>
      </c>
      <c r="F26" s="23" t="s">
        <v>575</v>
      </c>
      <c r="G26" s="23">
        <v>35</v>
      </c>
      <c r="H26" s="23" t="s">
        <v>110</v>
      </c>
      <c r="I26" s="14"/>
      <c r="J26" s="14">
        <v>10</v>
      </c>
      <c r="K26" s="14">
        <v>49.8</v>
      </c>
      <c r="L26" s="14"/>
      <c r="M26" s="14"/>
      <c r="N26" s="14"/>
      <c r="O26" s="28">
        <v>2.2799999999999998</v>
      </c>
      <c r="U26" s="18">
        <f t="shared" si="2"/>
        <v>4.4663999999999993</v>
      </c>
      <c r="V26" s="18">
        <f t="shared" si="2"/>
        <v>3.2496</v>
      </c>
      <c r="W26" s="18">
        <f t="shared" si="2"/>
        <v>3.3155999999999999</v>
      </c>
      <c r="X26" s="85">
        <v>4466.3999999999996</v>
      </c>
      <c r="Y26" s="85">
        <v>3249.6</v>
      </c>
      <c r="Z26" s="85">
        <v>3315.6</v>
      </c>
    </row>
    <row r="27" spans="1:26" ht="18.75" x14ac:dyDescent="0.25">
      <c r="A27" s="63"/>
      <c r="B27" s="13" t="s">
        <v>128</v>
      </c>
      <c r="C27" s="14">
        <v>6</v>
      </c>
      <c r="D27" s="14">
        <v>0.3</v>
      </c>
      <c r="E27" s="14">
        <v>47.8</v>
      </c>
      <c r="F27" s="23" t="s">
        <v>575</v>
      </c>
      <c r="G27" s="23">
        <v>35</v>
      </c>
      <c r="H27" s="23" t="s">
        <v>110</v>
      </c>
      <c r="I27" s="14"/>
      <c r="J27" s="14">
        <v>10</v>
      </c>
      <c r="K27" s="14">
        <v>49.8</v>
      </c>
      <c r="L27" s="14"/>
      <c r="M27" s="14"/>
      <c r="N27" s="14"/>
      <c r="O27" s="28">
        <v>1.58</v>
      </c>
      <c r="U27" s="18">
        <f t="shared" si="2"/>
        <v>1.0355999999999999</v>
      </c>
      <c r="V27" s="18">
        <f t="shared" si="2"/>
        <v>2.1755999999999998</v>
      </c>
      <c r="W27" s="18">
        <f t="shared" si="2"/>
        <v>2.3555999999999999</v>
      </c>
      <c r="X27" s="85">
        <v>1035.5999999999999</v>
      </c>
      <c r="Y27" s="85">
        <v>2175.6</v>
      </c>
      <c r="Z27" s="85">
        <v>2355.6</v>
      </c>
    </row>
    <row r="28" spans="1:26" ht="18.75" x14ac:dyDescent="0.25">
      <c r="A28" s="64"/>
      <c r="B28" s="13" t="s">
        <v>129</v>
      </c>
      <c r="C28" s="14">
        <v>6</v>
      </c>
      <c r="D28" s="14">
        <v>0.3</v>
      </c>
      <c r="E28" s="14">
        <v>47.8</v>
      </c>
      <c r="F28" s="23" t="s">
        <v>575</v>
      </c>
      <c r="G28" s="23">
        <v>35</v>
      </c>
      <c r="H28" s="23" t="s">
        <v>110</v>
      </c>
      <c r="I28" s="14"/>
      <c r="J28" s="14">
        <v>10</v>
      </c>
      <c r="K28" s="14">
        <v>49.8</v>
      </c>
      <c r="L28" s="14"/>
      <c r="M28" s="14"/>
      <c r="N28" s="14"/>
      <c r="O28" s="28">
        <v>0</v>
      </c>
      <c r="P28" s="26">
        <f>SUM(V21:V28)</f>
        <v>14.438000000000001</v>
      </c>
      <c r="U28" s="18">
        <f t="shared" si="2"/>
        <v>0.21959999999999999</v>
      </c>
      <c r="V28" s="18">
        <f t="shared" si="2"/>
        <v>0.25080000000000002</v>
      </c>
      <c r="W28" s="18">
        <f t="shared" si="2"/>
        <v>0.25440000000000002</v>
      </c>
      <c r="X28" s="47">
        <v>219.6</v>
      </c>
      <c r="Y28" s="47">
        <v>250.8</v>
      </c>
      <c r="Z28" s="47">
        <v>254.4</v>
      </c>
    </row>
    <row r="29" spans="1:26" ht="18.75" x14ac:dyDescent="0.25">
      <c r="A29" s="61" t="s">
        <v>135</v>
      </c>
      <c r="B29" s="13" t="s">
        <v>136</v>
      </c>
      <c r="C29" s="14">
        <v>7</v>
      </c>
      <c r="D29" s="14">
        <v>0.3</v>
      </c>
      <c r="E29" s="14">
        <v>47.6</v>
      </c>
      <c r="F29" s="14" t="s">
        <v>126</v>
      </c>
      <c r="G29" s="14">
        <v>35</v>
      </c>
      <c r="H29" s="14" t="s">
        <v>127</v>
      </c>
      <c r="I29" s="14"/>
      <c r="J29" s="14">
        <v>35</v>
      </c>
      <c r="K29" s="14" t="s">
        <v>137</v>
      </c>
      <c r="L29" s="14"/>
      <c r="M29" s="14"/>
      <c r="N29" s="14"/>
      <c r="O29" s="28">
        <v>0.05</v>
      </c>
      <c r="U29" s="18">
        <f t="shared" si="2"/>
        <v>4.24E-2</v>
      </c>
      <c r="V29" s="18">
        <f t="shared" si="2"/>
        <v>6.4000000000000001E-2</v>
      </c>
      <c r="W29" s="18">
        <f t="shared" si="2"/>
        <v>4.3999999999999997E-2</v>
      </c>
      <c r="X29" s="47">
        <v>42.4</v>
      </c>
      <c r="Y29" s="47">
        <v>64</v>
      </c>
      <c r="Z29" s="47">
        <v>44</v>
      </c>
    </row>
    <row r="30" spans="1:26" ht="18.75" x14ac:dyDescent="0.25">
      <c r="A30" s="61"/>
      <c r="B30" s="13" t="s">
        <v>138</v>
      </c>
      <c r="C30" s="14">
        <v>7</v>
      </c>
      <c r="D30" s="14">
        <v>0.3</v>
      </c>
      <c r="E30" s="14">
        <v>47.6</v>
      </c>
      <c r="F30" s="14" t="s">
        <v>126</v>
      </c>
      <c r="G30" s="14">
        <v>35</v>
      </c>
      <c r="H30" s="14" t="s">
        <v>127</v>
      </c>
      <c r="I30" s="14"/>
      <c r="J30" s="14">
        <v>35</v>
      </c>
      <c r="K30" s="14" t="s">
        <v>137</v>
      </c>
      <c r="L30" s="14"/>
      <c r="M30" s="14"/>
      <c r="N30" s="14"/>
      <c r="O30" s="28">
        <v>0.25</v>
      </c>
      <c r="U30" s="18">
        <f t="shared" si="2"/>
        <v>0.20480000000000001</v>
      </c>
      <c r="V30" s="18">
        <f t="shared" si="2"/>
        <v>0.2324</v>
      </c>
      <c r="W30" s="18">
        <f t="shared" si="2"/>
        <v>0.23960000000000001</v>
      </c>
      <c r="X30" s="47">
        <v>204.8</v>
      </c>
      <c r="Y30" s="47">
        <v>232.4</v>
      </c>
      <c r="Z30" s="47">
        <v>239.6</v>
      </c>
    </row>
    <row r="31" spans="1:26" ht="18.75" x14ac:dyDescent="0.25">
      <c r="A31" s="61"/>
      <c r="B31" s="13" t="s">
        <v>139</v>
      </c>
      <c r="C31" s="14">
        <v>7</v>
      </c>
      <c r="D31" s="14">
        <v>0.3</v>
      </c>
      <c r="E31" s="14">
        <v>47.6</v>
      </c>
      <c r="F31" s="14" t="s">
        <v>126</v>
      </c>
      <c r="G31" s="14">
        <v>35</v>
      </c>
      <c r="H31" s="14" t="s">
        <v>127</v>
      </c>
      <c r="I31" s="14"/>
      <c r="J31" s="14">
        <v>35</v>
      </c>
      <c r="K31" s="14" t="s">
        <v>137</v>
      </c>
      <c r="L31" s="14"/>
      <c r="M31" s="14"/>
      <c r="N31" s="14"/>
      <c r="O31" s="28">
        <v>0.5</v>
      </c>
      <c r="U31" s="18">
        <f t="shared" si="2"/>
        <v>0.26960000000000001</v>
      </c>
      <c r="V31" s="18">
        <f t="shared" si="2"/>
        <v>0.67279999999999995</v>
      </c>
      <c r="W31" s="18">
        <f t="shared" si="2"/>
        <v>0.66</v>
      </c>
      <c r="X31" s="47">
        <v>269.60000000000002</v>
      </c>
      <c r="Y31" s="47">
        <v>672.8</v>
      </c>
      <c r="Z31" s="47">
        <v>660</v>
      </c>
    </row>
    <row r="32" spans="1:26" ht="18.75" x14ac:dyDescent="0.25">
      <c r="A32" s="61"/>
      <c r="B32" s="13" t="s">
        <v>140</v>
      </c>
      <c r="C32" s="14">
        <v>7</v>
      </c>
      <c r="D32" s="14">
        <v>0.3</v>
      </c>
      <c r="E32" s="14">
        <v>47.6</v>
      </c>
      <c r="F32" s="14" t="s">
        <v>126</v>
      </c>
      <c r="G32" s="14">
        <v>35</v>
      </c>
      <c r="H32" s="14" t="s">
        <v>127</v>
      </c>
      <c r="I32" s="14"/>
      <c r="J32" s="14">
        <v>35</v>
      </c>
      <c r="K32" s="14" t="s">
        <v>137</v>
      </c>
      <c r="L32" s="14"/>
      <c r="M32" s="14"/>
      <c r="N32" s="14"/>
      <c r="O32" s="28">
        <v>1.82</v>
      </c>
      <c r="U32" s="18">
        <f t="shared" si="2"/>
        <v>0.872</v>
      </c>
      <c r="V32" s="18">
        <f t="shared" si="2"/>
        <v>1.24</v>
      </c>
      <c r="W32" s="18">
        <f t="shared" si="2"/>
        <v>1.3135999999999999</v>
      </c>
      <c r="X32" s="47">
        <v>872</v>
      </c>
      <c r="Y32" s="85">
        <v>1240</v>
      </c>
      <c r="Z32" s="85">
        <v>1313.6</v>
      </c>
    </row>
    <row r="33" spans="1:26" ht="18.75" x14ac:dyDescent="0.25">
      <c r="A33" s="61"/>
      <c r="B33" s="13" t="s">
        <v>141</v>
      </c>
      <c r="C33" s="14">
        <v>7</v>
      </c>
      <c r="D33" s="14">
        <v>0.3</v>
      </c>
      <c r="E33" s="14">
        <v>47.6</v>
      </c>
      <c r="F33" s="14" t="s">
        <v>126</v>
      </c>
      <c r="G33" s="14">
        <v>35</v>
      </c>
      <c r="H33" s="14" t="s">
        <v>127</v>
      </c>
      <c r="I33" s="14"/>
      <c r="J33" s="14">
        <v>35</v>
      </c>
      <c r="K33" s="14" t="s">
        <v>137</v>
      </c>
      <c r="L33" s="14"/>
      <c r="M33" s="14"/>
      <c r="N33" s="14"/>
      <c r="O33" s="28">
        <v>2.75</v>
      </c>
      <c r="P33" s="19">
        <f>SUM(V29:V33)</f>
        <v>4.3723999999999998</v>
      </c>
      <c r="U33" s="18">
        <f t="shared" si="2"/>
        <v>1.3535999999999999</v>
      </c>
      <c r="V33" s="18">
        <f t="shared" si="2"/>
        <v>2.1631999999999998</v>
      </c>
      <c r="W33" s="18">
        <f t="shared" si="2"/>
        <v>2.2959999999999998</v>
      </c>
      <c r="X33" s="85">
        <v>1353.6</v>
      </c>
      <c r="Y33" s="85">
        <v>2163.1999999999998</v>
      </c>
      <c r="Z33" s="85">
        <v>2296</v>
      </c>
    </row>
    <row r="34" spans="1:26" ht="18.75" x14ac:dyDescent="0.25">
      <c r="A34" s="61"/>
      <c r="B34" s="13" t="s">
        <v>142</v>
      </c>
      <c r="C34" s="14">
        <v>7</v>
      </c>
      <c r="D34" s="14">
        <v>0.3</v>
      </c>
      <c r="E34" s="14">
        <v>47.6</v>
      </c>
      <c r="F34" s="14" t="s">
        <v>126</v>
      </c>
      <c r="G34" s="14">
        <v>35</v>
      </c>
      <c r="H34" s="14" t="s">
        <v>127</v>
      </c>
      <c r="I34" s="14"/>
      <c r="J34" s="14">
        <v>80</v>
      </c>
      <c r="K34" s="14" t="s">
        <v>137</v>
      </c>
      <c r="L34" s="14"/>
      <c r="M34" s="14"/>
      <c r="N34" s="14"/>
      <c r="O34" s="28">
        <v>0.11</v>
      </c>
      <c r="U34" s="18">
        <f t="shared" si="2"/>
        <v>6.6799999999999998E-2</v>
      </c>
      <c r="V34" s="18">
        <f t="shared" si="2"/>
        <v>6.6799999999999998E-2</v>
      </c>
      <c r="W34" s="18">
        <f t="shared" si="2"/>
        <v>6.3600000000000004E-2</v>
      </c>
      <c r="X34" s="47">
        <v>66.8</v>
      </c>
      <c r="Y34" s="47">
        <v>66.8</v>
      </c>
      <c r="Z34" s="47">
        <v>63.6</v>
      </c>
    </row>
    <row r="35" spans="1:26" ht="18.75" x14ac:dyDescent="0.25">
      <c r="A35" s="61"/>
      <c r="B35" s="13" t="s">
        <v>143</v>
      </c>
      <c r="C35" s="14">
        <v>7</v>
      </c>
      <c r="D35" s="14">
        <v>0.3</v>
      </c>
      <c r="E35" s="14">
        <v>47.6</v>
      </c>
      <c r="F35" s="14" t="s">
        <v>126</v>
      </c>
      <c r="G35" s="14">
        <v>35</v>
      </c>
      <c r="H35" s="14" t="s">
        <v>127</v>
      </c>
      <c r="I35" s="14"/>
      <c r="J35" s="14">
        <v>80</v>
      </c>
      <c r="K35" s="14" t="s">
        <v>137</v>
      </c>
      <c r="L35" s="14"/>
      <c r="M35" s="14"/>
      <c r="N35" s="14"/>
      <c r="O35" s="28">
        <v>0.78</v>
      </c>
      <c r="U35" s="18">
        <f t="shared" si="2"/>
        <v>0.43239999999999995</v>
      </c>
      <c r="V35" s="18">
        <f t="shared" si="2"/>
        <v>0.63160000000000005</v>
      </c>
      <c r="W35" s="18">
        <f t="shared" si="2"/>
        <v>0.5524</v>
      </c>
      <c r="X35" s="47">
        <v>432.4</v>
      </c>
      <c r="Y35" s="47">
        <v>631.6</v>
      </c>
      <c r="Z35" s="47">
        <v>552.4</v>
      </c>
    </row>
    <row r="36" spans="1:26" ht="18.75" x14ac:dyDescent="0.25">
      <c r="A36" s="61"/>
      <c r="B36" s="13" t="s">
        <v>144</v>
      </c>
      <c r="C36" s="14">
        <v>7</v>
      </c>
      <c r="D36" s="14">
        <v>0.3</v>
      </c>
      <c r="E36" s="14">
        <v>47.6</v>
      </c>
      <c r="F36" s="14" t="s">
        <v>126</v>
      </c>
      <c r="G36" s="14">
        <v>35</v>
      </c>
      <c r="H36" s="14" t="s">
        <v>127</v>
      </c>
      <c r="I36" s="14"/>
      <c r="J36" s="14">
        <v>80</v>
      </c>
      <c r="K36" s="14" t="s">
        <v>137</v>
      </c>
      <c r="L36" s="14"/>
      <c r="M36" s="14"/>
      <c r="N36" s="14"/>
      <c r="O36" s="28">
        <v>0.01</v>
      </c>
      <c r="U36" s="18">
        <f t="shared" si="2"/>
        <v>4.7999999999999996E-3</v>
      </c>
      <c r="V36" s="18">
        <f t="shared" si="2"/>
        <v>5.1999999999999998E-3</v>
      </c>
      <c r="W36" s="18">
        <f t="shared" si="2"/>
        <v>6.4000000000000003E-3</v>
      </c>
      <c r="X36" s="47">
        <v>4.8</v>
      </c>
      <c r="Y36" s="47">
        <v>5.2</v>
      </c>
      <c r="Z36" s="47">
        <v>6.4</v>
      </c>
    </row>
    <row r="37" spans="1:26" ht="18.75" x14ac:dyDescent="0.25">
      <c r="A37" s="61"/>
      <c r="B37" s="13" t="s">
        <v>145</v>
      </c>
      <c r="C37" s="14">
        <v>7</v>
      </c>
      <c r="D37" s="14">
        <v>0.3</v>
      </c>
      <c r="E37" s="14">
        <v>47.6</v>
      </c>
      <c r="F37" s="14" t="s">
        <v>126</v>
      </c>
      <c r="G37" s="14">
        <v>35</v>
      </c>
      <c r="H37" s="14" t="s">
        <v>127</v>
      </c>
      <c r="I37" s="14"/>
      <c r="J37" s="14">
        <v>80</v>
      </c>
      <c r="K37" s="14" t="s">
        <v>137</v>
      </c>
      <c r="L37" s="14"/>
      <c r="M37" s="14"/>
      <c r="N37" s="14"/>
      <c r="O37" s="28">
        <v>0.15</v>
      </c>
      <c r="P37" s="26">
        <f>SUM(V34:V37)</f>
        <v>0.85599999999999998</v>
      </c>
      <c r="U37" s="18">
        <f t="shared" si="2"/>
        <v>0.1384</v>
      </c>
      <c r="V37" s="18">
        <f t="shared" si="2"/>
        <v>0.15240000000000001</v>
      </c>
      <c r="W37" s="18">
        <f t="shared" si="2"/>
        <v>0.1356</v>
      </c>
      <c r="X37" s="47">
        <v>138.4</v>
      </c>
      <c r="Y37" s="47">
        <v>152.4</v>
      </c>
      <c r="Z37" s="47">
        <v>135.6</v>
      </c>
    </row>
    <row r="38" spans="1:26" ht="18.75" x14ac:dyDescent="0.25">
      <c r="A38" s="14" t="s">
        <v>146</v>
      </c>
      <c r="B38" s="13" t="s">
        <v>147</v>
      </c>
      <c r="C38" s="14">
        <v>7</v>
      </c>
      <c r="D38" s="14">
        <v>0.3</v>
      </c>
      <c r="E38" s="14">
        <v>47.6</v>
      </c>
      <c r="F38" s="14" t="s">
        <v>126</v>
      </c>
      <c r="G38" s="14">
        <v>35</v>
      </c>
      <c r="H38" s="14" t="s">
        <v>127</v>
      </c>
      <c r="I38" s="14"/>
      <c r="J38" s="14" t="s">
        <v>105</v>
      </c>
      <c r="K38" s="14" t="s">
        <v>105</v>
      </c>
      <c r="L38" s="14"/>
      <c r="M38" s="14"/>
      <c r="N38" s="14"/>
      <c r="O38" s="28">
        <v>3</v>
      </c>
      <c r="P38" s="26">
        <f>V38</f>
        <v>2.3296000000000001</v>
      </c>
      <c r="U38" s="18">
        <f t="shared" si="2"/>
        <v>1.5147999999999999</v>
      </c>
      <c r="V38" s="18">
        <f t="shared" si="2"/>
        <v>2.3296000000000001</v>
      </c>
      <c r="W38" s="18">
        <f t="shared" si="2"/>
        <v>2.3604000000000003</v>
      </c>
      <c r="X38" s="85">
        <v>1514.8</v>
      </c>
      <c r="Y38" s="85">
        <v>2329.6</v>
      </c>
      <c r="Z38" s="85">
        <v>2360.4</v>
      </c>
    </row>
    <row r="39" spans="1:26" ht="18.75" x14ac:dyDescent="0.25">
      <c r="A39" s="62" t="s">
        <v>148</v>
      </c>
      <c r="B39" s="13" t="s">
        <v>156</v>
      </c>
      <c r="C39" s="23">
        <v>8</v>
      </c>
      <c r="D39" s="14">
        <v>0.3</v>
      </c>
      <c r="E39" s="14">
        <v>47.4</v>
      </c>
      <c r="F39" s="14" t="s">
        <v>150</v>
      </c>
      <c r="G39" s="14">
        <v>40</v>
      </c>
      <c r="H39" s="14" t="s">
        <v>127</v>
      </c>
      <c r="I39" s="14"/>
      <c r="J39" s="23">
        <v>50</v>
      </c>
      <c r="K39" s="23" t="s">
        <v>137</v>
      </c>
      <c r="L39" s="14"/>
      <c r="M39" s="14"/>
      <c r="N39" s="14"/>
      <c r="O39" s="28">
        <v>0.1</v>
      </c>
      <c r="U39" s="18">
        <f t="shared" ref="U39:W54" si="3">X39/1000</f>
        <v>0.31280000000000002</v>
      </c>
      <c r="V39" s="18">
        <f t="shared" si="3"/>
        <v>0.36599999999999999</v>
      </c>
      <c r="W39" s="18">
        <f t="shared" si="3"/>
        <v>0.308</v>
      </c>
      <c r="X39" s="47">
        <v>312.8</v>
      </c>
      <c r="Y39" s="47">
        <v>366</v>
      </c>
      <c r="Z39" s="47">
        <v>308</v>
      </c>
    </row>
    <row r="40" spans="1:26" ht="18.75" x14ac:dyDescent="0.25">
      <c r="A40" s="63"/>
      <c r="B40" s="13" t="s">
        <v>157</v>
      </c>
      <c r="C40" s="23">
        <v>8</v>
      </c>
      <c r="D40" s="14">
        <v>0.3</v>
      </c>
      <c r="E40" s="14">
        <v>47.4</v>
      </c>
      <c r="F40" s="14" t="s">
        <v>150</v>
      </c>
      <c r="G40" s="14">
        <v>40</v>
      </c>
      <c r="H40" s="14" t="s">
        <v>127</v>
      </c>
      <c r="I40" s="14"/>
      <c r="J40" s="23">
        <v>50</v>
      </c>
      <c r="K40" s="23" t="s">
        <v>137</v>
      </c>
      <c r="L40" s="14"/>
      <c r="M40" s="14"/>
      <c r="N40" s="14"/>
      <c r="O40" s="28">
        <v>0.22</v>
      </c>
      <c r="U40" s="18">
        <f t="shared" si="3"/>
        <v>0</v>
      </c>
      <c r="V40" s="18">
        <f t="shared" si="3"/>
        <v>0</v>
      </c>
      <c r="W40" s="18">
        <f t="shared" si="3"/>
        <v>0</v>
      </c>
      <c r="X40" s="15">
        <v>0</v>
      </c>
      <c r="Y40" s="15">
        <v>0</v>
      </c>
      <c r="Z40" s="15">
        <v>0</v>
      </c>
    </row>
    <row r="41" spans="1:26" ht="18.75" x14ac:dyDescent="0.25">
      <c r="A41" s="63"/>
      <c r="B41" s="13" t="s">
        <v>158</v>
      </c>
      <c r="C41" s="23">
        <v>8</v>
      </c>
      <c r="D41" s="14">
        <v>0.3</v>
      </c>
      <c r="E41" s="14">
        <v>47.4</v>
      </c>
      <c r="F41" s="14" t="s">
        <v>150</v>
      </c>
      <c r="G41" s="14">
        <v>40</v>
      </c>
      <c r="H41" s="14" t="s">
        <v>127</v>
      </c>
      <c r="I41" s="14"/>
      <c r="J41" s="23">
        <v>50</v>
      </c>
      <c r="K41" s="23" t="s">
        <v>137</v>
      </c>
      <c r="L41" s="14"/>
      <c r="M41" s="14"/>
      <c r="N41" s="14"/>
      <c r="O41" s="28">
        <v>0.01</v>
      </c>
      <c r="U41" s="18">
        <f t="shared" si="3"/>
        <v>8.199999999999999E-3</v>
      </c>
      <c r="V41" s="18">
        <f t="shared" si="3"/>
        <v>5.5999999999999999E-3</v>
      </c>
      <c r="W41" s="18">
        <f t="shared" si="3"/>
        <v>7.7999999999999996E-3</v>
      </c>
      <c r="X41" s="47">
        <v>8.1999999999999993</v>
      </c>
      <c r="Y41" s="47">
        <v>5.6</v>
      </c>
      <c r="Z41" s="47">
        <v>7.8</v>
      </c>
    </row>
    <row r="42" spans="1:26" ht="18.75" x14ac:dyDescent="0.25">
      <c r="A42" s="63"/>
      <c r="B42" s="13" t="s">
        <v>159</v>
      </c>
      <c r="C42" s="23">
        <v>8</v>
      </c>
      <c r="D42" s="14">
        <v>0.3</v>
      </c>
      <c r="E42" s="14">
        <v>47.4</v>
      </c>
      <c r="F42" s="14" t="s">
        <v>150</v>
      </c>
      <c r="G42" s="14">
        <v>40</v>
      </c>
      <c r="H42" s="14" t="s">
        <v>127</v>
      </c>
      <c r="I42" s="14"/>
      <c r="J42" s="23">
        <v>50</v>
      </c>
      <c r="K42" s="23" t="s">
        <v>137</v>
      </c>
      <c r="L42" s="14"/>
      <c r="M42" s="14"/>
      <c r="N42" s="14"/>
      <c r="O42" s="28">
        <v>0.48</v>
      </c>
      <c r="U42" s="18">
        <f t="shared" si="3"/>
        <v>0.47399999999999998</v>
      </c>
      <c r="V42" s="18">
        <f t="shared" si="3"/>
        <v>0.76439999999999997</v>
      </c>
      <c r="W42" s="18">
        <f t="shared" si="3"/>
        <v>0.90239999999999998</v>
      </c>
      <c r="X42" s="47">
        <v>474</v>
      </c>
      <c r="Y42" s="47">
        <v>764.4</v>
      </c>
      <c r="Z42" s="47">
        <v>902.4</v>
      </c>
    </row>
    <row r="43" spans="1:26" ht="18.75" x14ac:dyDescent="0.25">
      <c r="A43" s="63"/>
      <c r="B43" s="13" t="s">
        <v>161</v>
      </c>
      <c r="C43" s="23">
        <v>8</v>
      </c>
      <c r="D43" s="14">
        <v>0.3</v>
      </c>
      <c r="E43" s="14">
        <v>47.4</v>
      </c>
      <c r="F43" s="14" t="s">
        <v>150</v>
      </c>
      <c r="G43" s="14">
        <v>40</v>
      </c>
      <c r="H43" s="14" t="s">
        <v>127</v>
      </c>
      <c r="I43" s="14"/>
      <c r="J43" s="23">
        <v>50</v>
      </c>
      <c r="K43" s="23" t="s">
        <v>137</v>
      </c>
      <c r="L43" s="14"/>
      <c r="M43" s="14"/>
      <c r="N43" s="14"/>
      <c r="O43" s="28">
        <v>0.41</v>
      </c>
      <c r="U43" s="18">
        <f t="shared" si="3"/>
        <v>0.12359999999999999</v>
      </c>
      <c r="V43" s="18">
        <f t="shared" si="3"/>
        <v>0.44280000000000003</v>
      </c>
      <c r="W43" s="18">
        <f t="shared" si="3"/>
        <v>0.16159999999999999</v>
      </c>
      <c r="X43" s="47">
        <v>123.6</v>
      </c>
      <c r="Y43" s="47">
        <v>442.8</v>
      </c>
      <c r="Z43" s="47">
        <v>161.6</v>
      </c>
    </row>
    <row r="44" spans="1:26" ht="18.75" x14ac:dyDescent="0.25">
      <c r="A44" s="63"/>
      <c r="B44" s="13" t="s">
        <v>149</v>
      </c>
      <c r="C44" s="23">
        <v>8</v>
      </c>
      <c r="D44" s="14">
        <v>0.3</v>
      </c>
      <c r="E44" s="14">
        <v>47.4</v>
      </c>
      <c r="F44" s="14" t="s">
        <v>150</v>
      </c>
      <c r="G44" s="14">
        <v>40</v>
      </c>
      <c r="H44" s="14" t="s">
        <v>127</v>
      </c>
      <c r="I44" s="14"/>
      <c r="J44" s="14">
        <v>100</v>
      </c>
      <c r="K44" s="14" t="s">
        <v>137</v>
      </c>
      <c r="L44" s="14"/>
      <c r="M44" s="14"/>
      <c r="N44" s="14"/>
      <c r="O44" s="28">
        <v>0.17</v>
      </c>
      <c r="P44" s="19">
        <f>SUM(V39:V43)</f>
        <v>1.5788</v>
      </c>
      <c r="U44" s="18">
        <f t="shared" si="3"/>
        <v>7.1999999999999995E-2</v>
      </c>
      <c r="V44" s="18">
        <f t="shared" si="3"/>
        <v>0.10640000000000001</v>
      </c>
      <c r="W44" s="18">
        <f t="shared" si="3"/>
        <v>7.6799999999999993E-2</v>
      </c>
      <c r="X44" s="47">
        <v>72</v>
      </c>
      <c r="Y44" s="47">
        <v>106.4</v>
      </c>
      <c r="Z44" s="47">
        <v>76.8</v>
      </c>
    </row>
    <row r="45" spans="1:26" ht="18.75" x14ac:dyDescent="0.25">
      <c r="A45" s="63"/>
      <c r="B45" s="13" t="s">
        <v>151</v>
      </c>
      <c r="C45" s="23">
        <v>8</v>
      </c>
      <c r="D45" s="14">
        <v>0.3</v>
      </c>
      <c r="E45" s="14">
        <v>47.4</v>
      </c>
      <c r="F45" s="14" t="s">
        <v>150</v>
      </c>
      <c r="G45" s="14">
        <v>40</v>
      </c>
      <c r="H45" s="14" t="s">
        <v>127</v>
      </c>
      <c r="I45" s="14"/>
      <c r="J45" s="23">
        <v>100</v>
      </c>
      <c r="K45" s="23" t="s">
        <v>137</v>
      </c>
      <c r="L45" s="14"/>
      <c r="M45" s="14"/>
      <c r="N45" s="14"/>
      <c r="O45" s="28">
        <v>0.69</v>
      </c>
      <c r="U45" s="18">
        <f t="shared" si="3"/>
        <v>0.2268</v>
      </c>
      <c r="V45" s="18">
        <f t="shared" si="3"/>
        <v>0.37860000000000005</v>
      </c>
      <c r="W45" s="18">
        <f t="shared" si="3"/>
        <v>0.32339999999999997</v>
      </c>
      <c r="X45" s="47">
        <v>226.8</v>
      </c>
      <c r="Y45" s="47">
        <v>378.6</v>
      </c>
      <c r="Z45" s="47">
        <v>323.39999999999998</v>
      </c>
    </row>
    <row r="46" spans="1:26" ht="18.75" x14ac:dyDescent="0.25">
      <c r="A46" s="63"/>
      <c r="B46" s="13" t="s">
        <v>152</v>
      </c>
      <c r="C46" s="23">
        <v>8</v>
      </c>
      <c r="D46" s="14">
        <v>0.3</v>
      </c>
      <c r="E46" s="14">
        <v>47.4</v>
      </c>
      <c r="F46" s="14" t="s">
        <v>150</v>
      </c>
      <c r="G46" s="14">
        <v>40</v>
      </c>
      <c r="H46" s="14" t="s">
        <v>127</v>
      </c>
      <c r="I46" s="14"/>
      <c r="J46" s="23">
        <v>100</v>
      </c>
      <c r="K46" s="23" t="s">
        <v>137</v>
      </c>
      <c r="L46" s="14"/>
      <c r="M46" s="14"/>
      <c r="N46" s="14"/>
      <c r="O46" s="28">
        <v>0.18</v>
      </c>
      <c r="U46" s="18">
        <f t="shared" si="3"/>
        <v>6.2799999999999995E-2</v>
      </c>
      <c r="V46" s="18">
        <f t="shared" si="3"/>
        <v>7.2999999999999995E-2</v>
      </c>
      <c r="W46" s="18">
        <f t="shared" si="3"/>
        <v>7.7599999999999988E-2</v>
      </c>
      <c r="X46" s="47">
        <v>62.8</v>
      </c>
      <c r="Y46" s="47">
        <v>73</v>
      </c>
      <c r="Z46" s="47">
        <v>77.599999999999994</v>
      </c>
    </row>
    <row r="47" spans="1:26" ht="18.75" x14ac:dyDescent="0.25">
      <c r="A47" s="63"/>
      <c r="B47" s="13" t="s">
        <v>153</v>
      </c>
      <c r="C47" s="23">
        <v>8</v>
      </c>
      <c r="D47" s="14">
        <v>0.3</v>
      </c>
      <c r="E47" s="14">
        <v>47.4</v>
      </c>
      <c r="F47" s="14" t="s">
        <v>150</v>
      </c>
      <c r="G47" s="14">
        <v>40</v>
      </c>
      <c r="H47" s="14" t="s">
        <v>127</v>
      </c>
      <c r="I47" s="14"/>
      <c r="J47" s="23">
        <v>100</v>
      </c>
      <c r="K47" s="23" t="s">
        <v>137</v>
      </c>
      <c r="L47" s="14"/>
      <c r="M47" s="14"/>
      <c r="N47" s="14"/>
      <c r="O47" s="28">
        <v>0</v>
      </c>
      <c r="U47" s="18">
        <f t="shared" si="3"/>
        <v>0</v>
      </c>
      <c r="V47" s="18">
        <f t="shared" si="3"/>
        <v>0</v>
      </c>
      <c r="W47" s="18">
        <f t="shared" si="3"/>
        <v>0</v>
      </c>
      <c r="X47" s="15">
        <v>0</v>
      </c>
      <c r="Y47" s="15">
        <v>0</v>
      </c>
      <c r="Z47" s="15">
        <v>0</v>
      </c>
    </row>
    <row r="48" spans="1:26" ht="18.75" x14ac:dyDescent="0.25">
      <c r="A48" s="63"/>
      <c r="B48" s="13" t="s">
        <v>154</v>
      </c>
      <c r="C48" s="23">
        <v>8</v>
      </c>
      <c r="D48" s="14">
        <v>0.3</v>
      </c>
      <c r="E48" s="14">
        <v>47.4</v>
      </c>
      <c r="F48" s="14" t="s">
        <v>150</v>
      </c>
      <c r="G48" s="14">
        <v>40</v>
      </c>
      <c r="H48" s="14" t="s">
        <v>127</v>
      </c>
      <c r="I48" s="14"/>
      <c r="J48" s="23">
        <v>100</v>
      </c>
      <c r="K48" s="23" t="s">
        <v>137</v>
      </c>
      <c r="L48" s="14"/>
      <c r="M48" s="14"/>
      <c r="N48" s="14"/>
      <c r="O48" s="28">
        <v>7.0000000000000007E-2</v>
      </c>
      <c r="U48" s="18">
        <f t="shared" si="3"/>
        <v>4.6399999999999997E-2</v>
      </c>
      <c r="V48" s="18">
        <f t="shared" si="3"/>
        <v>5.8400000000000001E-2</v>
      </c>
      <c r="W48" s="18">
        <f t="shared" si="3"/>
        <v>4.9599999999999998E-2</v>
      </c>
      <c r="X48" s="47">
        <v>46.4</v>
      </c>
      <c r="Y48" s="47">
        <v>58.4</v>
      </c>
      <c r="Z48" s="47">
        <v>49.6</v>
      </c>
    </row>
    <row r="49" spans="1:26" ht="18.75" x14ac:dyDescent="0.25">
      <c r="A49" s="63"/>
      <c r="B49" s="13" t="s">
        <v>155</v>
      </c>
      <c r="C49" s="23">
        <v>8</v>
      </c>
      <c r="D49" s="14">
        <v>0.3</v>
      </c>
      <c r="E49" s="14">
        <v>47.4</v>
      </c>
      <c r="F49" s="14" t="s">
        <v>150</v>
      </c>
      <c r="G49" s="14">
        <v>40</v>
      </c>
      <c r="H49" s="14" t="s">
        <v>127</v>
      </c>
      <c r="I49" s="14"/>
      <c r="J49" s="14">
        <v>100</v>
      </c>
      <c r="K49" s="14" t="s">
        <v>137</v>
      </c>
      <c r="L49" s="14"/>
      <c r="M49" s="14"/>
      <c r="N49" s="14"/>
      <c r="O49" s="28">
        <v>0.49</v>
      </c>
      <c r="U49" s="18">
        <f t="shared" si="3"/>
        <v>0.29860000000000003</v>
      </c>
      <c r="V49" s="18">
        <f t="shared" si="3"/>
        <v>0.59920000000000007</v>
      </c>
      <c r="W49" s="18">
        <f t="shared" si="3"/>
        <v>0.43680000000000002</v>
      </c>
      <c r="X49" s="47">
        <v>298.60000000000002</v>
      </c>
      <c r="Y49" s="47">
        <v>599.20000000000005</v>
      </c>
      <c r="Z49" s="47">
        <v>436.8</v>
      </c>
    </row>
    <row r="50" spans="1:26" ht="18.75" x14ac:dyDescent="0.25">
      <c r="A50" s="64"/>
      <c r="B50" s="13" t="s">
        <v>160</v>
      </c>
      <c r="C50" s="23">
        <v>8</v>
      </c>
      <c r="D50" s="14">
        <v>0.3</v>
      </c>
      <c r="E50" s="14">
        <v>47.4</v>
      </c>
      <c r="F50" s="14" t="s">
        <v>150</v>
      </c>
      <c r="G50" s="14">
        <v>40</v>
      </c>
      <c r="H50" s="14" t="s">
        <v>127</v>
      </c>
      <c r="I50" s="14"/>
      <c r="J50" s="14">
        <v>100</v>
      </c>
      <c r="K50" s="14" t="s">
        <v>137</v>
      </c>
      <c r="L50" s="14"/>
      <c r="M50" s="14"/>
      <c r="N50" s="14"/>
      <c r="O50" s="28">
        <v>0.56999999999999995</v>
      </c>
      <c r="P50" s="19">
        <f>SUM(V44:V49)+V50</f>
        <v>2.1652000000000005</v>
      </c>
      <c r="U50" s="18">
        <f t="shared" si="3"/>
        <v>0.16919999999999999</v>
      </c>
      <c r="V50" s="18">
        <f t="shared" si="3"/>
        <v>0.9496</v>
      </c>
      <c r="W50" s="18">
        <f t="shared" si="3"/>
        <v>0.1988</v>
      </c>
      <c r="X50" s="47">
        <v>169.2</v>
      </c>
      <c r="Y50" s="47">
        <v>949.6</v>
      </c>
      <c r="Z50" s="47">
        <v>198.8</v>
      </c>
    </row>
    <row r="51" spans="1:26" ht="18.75" x14ac:dyDescent="0.25">
      <c r="A51" s="61" t="s">
        <v>162</v>
      </c>
      <c r="B51" s="13" t="s">
        <v>163</v>
      </c>
      <c r="C51" s="23">
        <v>8</v>
      </c>
      <c r="D51" s="23">
        <v>0.3</v>
      </c>
      <c r="E51" s="23">
        <v>47.4</v>
      </c>
      <c r="F51" s="23" t="s">
        <v>150</v>
      </c>
      <c r="G51" s="23">
        <v>40</v>
      </c>
      <c r="H51" s="23" t="s">
        <v>127</v>
      </c>
      <c r="I51" s="14"/>
      <c r="J51" s="14">
        <v>100</v>
      </c>
      <c r="K51" s="14" t="s">
        <v>137</v>
      </c>
      <c r="L51" s="14"/>
      <c r="M51" s="14"/>
      <c r="N51" s="14"/>
      <c r="O51" s="28">
        <v>0.04</v>
      </c>
      <c r="U51" s="18">
        <f t="shared" si="3"/>
        <v>5.1840000000000004E-2</v>
      </c>
      <c r="V51" s="18">
        <f t="shared" si="3"/>
        <v>5.1119999999999999E-2</v>
      </c>
      <c r="W51" s="18">
        <f t="shared" si="3"/>
        <v>4.8240000000000005E-2</v>
      </c>
      <c r="X51" s="47">
        <v>51.84</v>
      </c>
      <c r="Y51" s="47">
        <v>51.12</v>
      </c>
      <c r="Z51" s="47">
        <v>48.24</v>
      </c>
    </row>
    <row r="52" spans="1:26" ht="18.75" x14ac:dyDescent="0.25">
      <c r="A52" s="61"/>
      <c r="B52" s="13" t="s">
        <v>164</v>
      </c>
      <c r="C52" s="23">
        <v>8</v>
      </c>
      <c r="D52" s="23">
        <v>0.3</v>
      </c>
      <c r="E52" s="23">
        <v>47.4</v>
      </c>
      <c r="F52" s="23" t="s">
        <v>150</v>
      </c>
      <c r="G52" s="23">
        <v>40</v>
      </c>
      <c r="H52" s="23" t="s">
        <v>127</v>
      </c>
      <c r="I52" s="14"/>
      <c r="J52" s="14">
        <v>100</v>
      </c>
      <c r="K52" s="14" t="s">
        <v>137</v>
      </c>
      <c r="L52" s="14"/>
      <c r="M52" s="14"/>
      <c r="N52" s="14"/>
      <c r="O52" s="28">
        <v>0</v>
      </c>
      <c r="U52" s="18">
        <f t="shared" si="3"/>
        <v>0</v>
      </c>
      <c r="V52" s="18">
        <f t="shared" si="3"/>
        <v>0</v>
      </c>
      <c r="W52" s="18">
        <f t="shared" si="3"/>
        <v>0</v>
      </c>
      <c r="X52" s="15">
        <v>0</v>
      </c>
      <c r="Y52" s="15">
        <v>0</v>
      </c>
      <c r="Z52" s="15">
        <v>0</v>
      </c>
    </row>
    <row r="53" spans="1:26" ht="18.75" x14ac:dyDescent="0.25">
      <c r="A53" s="61"/>
      <c r="B53" s="13" t="s">
        <v>165</v>
      </c>
      <c r="C53" s="23">
        <v>8</v>
      </c>
      <c r="D53" s="23">
        <v>0.3</v>
      </c>
      <c r="E53" s="23">
        <v>47.4</v>
      </c>
      <c r="F53" s="23" t="s">
        <v>150</v>
      </c>
      <c r="G53" s="23">
        <v>40</v>
      </c>
      <c r="H53" s="23" t="s">
        <v>127</v>
      </c>
      <c r="I53" s="14"/>
      <c r="J53" s="14">
        <v>100</v>
      </c>
      <c r="K53" s="14" t="s">
        <v>137</v>
      </c>
      <c r="L53" s="14"/>
      <c r="M53" s="14"/>
      <c r="N53" s="14"/>
      <c r="O53" s="28">
        <v>0</v>
      </c>
      <c r="U53" s="18">
        <f t="shared" si="3"/>
        <v>6.4319999999999988E-2</v>
      </c>
      <c r="V53" s="18">
        <f t="shared" si="3"/>
        <v>7.5840000000000005E-2</v>
      </c>
      <c r="W53" s="18">
        <f t="shared" si="3"/>
        <v>8.2560000000000008E-2</v>
      </c>
      <c r="X53" s="47">
        <v>64.319999999999993</v>
      </c>
      <c r="Y53" s="47">
        <v>75.84</v>
      </c>
      <c r="Z53" s="47">
        <v>82.56</v>
      </c>
    </row>
    <row r="54" spans="1:26" ht="18.75" x14ac:dyDescent="0.25">
      <c r="A54" s="61"/>
      <c r="B54" s="13" t="s">
        <v>166</v>
      </c>
      <c r="C54" s="23">
        <v>8</v>
      </c>
      <c r="D54" s="23">
        <v>0.3</v>
      </c>
      <c r="E54" s="23">
        <v>47.4</v>
      </c>
      <c r="F54" s="23" t="s">
        <v>150</v>
      </c>
      <c r="G54" s="23">
        <v>40</v>
      </c>
      <c r="H54" s="23" t="s">
        <v>127</v>
      </c>
      <c r="I54" s="14"/>
      <c r="J54" s="14">
        <v>100</v>
      </c>
      <c r="K54" s="14" t="s">
        <v>137</v>
      </c>
      <c r="L54" s="14"/>
      <c r="M54" s="14"/>
      <c r="N54" s="14"/>
      <c r="O54" s="28">
        <v>0.35</v>
      </c>
      <c r="U54" s="18">
        <f t="shared" si="3"/>
        <v>0.27144000000000001</v>
      </c>
      <c r="V54" s="18">
        <f t="shared" si="3"/>
        <v>0.24192</v>
      </c>
      <c r="W54" s="18">
        <f t="shared" si="3"/>
        <v>0.22391999999999998</v>
      </c>
      <c r="X54" s="47">
        <v>271.44</v>
      </c>
      <c r="Y54" s="47">
        <v>241.92</v>
      </c>
      <c r="Z54" s="47">
        <v>223.92</v>
      </c>
    </row>
    <row r="55" spans="1:26" ht="18.75" x14ac:dyDescent="0.25">
      <c r="A55" s="61"/>
      <c r="B55" s="13" t="s">
        <v>174</v>
      </c>
      <c r="C55" s="23">
        <v>8</v>
      </c>
      <c r="D55" s="23">
        <v>0.3</v>
      </c>
      <c r="E55" s="23">
        <v>47.4</v>
      </c>
      <c r="F55" s="23" t="s">
        <v>150</v>
      </c>
      <c r="G55" s="23">
        <v>40</v>
      </c>
      <c r="H55" s="23" t="s">
        <v>127</v>
      </c>
      <c r="I55" s="23"/>
      <c r="J55" s="23">
        <v>100</v>
      </c>
      <c r="K55" s="23" t="s">
        <v>137</v>
      </c>
      <c r="L55" s="23"/>
      <c r="M55" s="23"/>
      <c r="N55" s="23"/>
      <c r="O55" s="28">
        <v>0</v>
      </c>
      <c r="U55" s="18">
        <f t="shared" ref="U55:W72" si="4">X55/1000</f>
        <v>0</v>
      </c>
      <c r="V55" s="18">
        <f t="shared" si="4"/>
        <v>0</v>
      </c>
      <c r="W55" s="18">
        <f t="shared" si="4"/>
        <v>0</v>
      </c>
      <c r="X55" s="15">
        <v>0</v>
      </c>
      <c r="Y55" s="15">
        <v>0</v>
      </c>
      <c r="Z55" s="15">
        <v>0</v>
      </c>
    </row>
    <row r="56" spans="1:26" ht="18.75" x14ac:dyDescent="0.25">
      <c r="A56" s="61"/>
      <c r="B56" s="13" t="s">
        <v>167</v>
      </c>
      <c r="C56" s="23">
        <v>8</v>
      </c>
      <c r="D56" s="23">
        <v>0.3</v>
      </c>
      <c r="E56" s="23">
        <v>47.4</v>
      </c>
      <c r="F56" s="23" t="s">
        <v>150</v>
      </c>
      <c r="G56" s="23">
        <v>40</v>
      </c>
      <c r="H56" s="23" t="s">
        <v>127</v>
      </c>
      <c r="I56" s="14"/>
      <c r="J56" s="14">
        <v>100</v>
      </c>
      <c r="K56" s="14" t="s">
        <v>137</v>
      </c>
      <c r="L56" s="14"/>
      <c r="M56" s="14"/>
      <c r="N56" s="14"/>
      <c r="O56" s="28">
        <v>0.24</v>
      </c>
      <c r="U56" s="18">
        <f t="shared" si="4"/>
        <v>0.14976</v>
      </c>
      <c r="V56" s="18">
        <f t="shared" si="4"/>
        <v>0.26880000000000004</v>
      </c>
      <c r="W56" s="18">
        <f t="shared" si="4"/>
        <v>0.29375999999999997</v>
      </c>
      <c r="X56" s="47">
        <v>149.76</v>
      </c>
      <c r="Y56" s="47">
        <v>268.8</v>
      </c>
      <c r="Z56" s="47">
        <v>293.76</v>
      </c>
    </row>
    <row r="57" spans="1:26" ht="18.75" x14ac:dyDescent="0.25">
      <c r="A57" s="61"/>
      <c r="B57" s="13" t="s">
        <v>168</v>
      </c>
      <c r="C57" s="23">
        <v>8</v>
      </c>
      <c r="D57" s="23">
        <v>0.3</v>
      </c>
      <c r="E57" s="23">
        <v>47.4</v>
      </c>
      <c r="F57" s="23" t="s">
        <v>150</v>
      </c>
      <c r="G57" s="23">
        <v>40</v>
      </c>
      <c r="H57" s="23" t="s">
        <v>127</v>
      </c>
      <c r="I57" s="14"/>
      <c r="J57" s="14">
        <v>100</v>
      </c>
      <c r="K57" s="14" t="s">
        <v>137</v>
      </c>
      <c r="L57" s="14"/>
      <c r="M57" s="14"/>
      <c r="N57" s="14"/>
      <c r="O57" s="28">
        <v>0</v>
      </c>
      <c r="U57" s="18">
        <f t="shared" si="4"/>
        <v>0</v>
      </c>
      <c r="V57" s="18">
        <f t="shared" si="4"/>
        <v>0</v>
      </c>
      <c r="W57" s="18">
        <f t="shared" si="4"/>
        <v>0</v>
      </c>
      <c r="X57" s="15">
        <v>0</v>
      </c>
      <c r="Y57" s="15">
        <v>0</v>
      </c>
      <c r="Z57" s="15">
        <v>0</v>
      </c>
    </row>
    <row r="58" spans="1:26" ht="18.75" x14ac:dyDescent="0.25">
      <c r="A58" s="61"/>
      <c r="B58" s="13" t="s">
        <v>175</v>
      </c>
      <c r="C58" s="23">
        <v>8</v>
      </c>
      <c r="D58" s="23">
        <v>0.3</v>
      </c>
      <c r="E58" s="23">
        <v>47.4</v>
      </c>
      <c r="F58" s="23" t="s">
        <v>150</v>
      </c>
      <c r="G58" s="23">
        <v>40</v>
      </c>
      <c r="H58" s="23" t="s">
        <v>127</v>
      </c>
      <c r="I58" s="23"/>
      <c r="J58" s="23">
        <v>100</v>
      </c>
      <c r="K58" s="23" t="s">
        <v>137</v>
      </c>
      <c r="L58" s="23"/>
      <c r="M58" s="23"/>
      <c r="N58" s="23"/>
      <c r="O58" s="28">
        <v>0.08</v>
      </c>
      <c r="U58" s="18">
        <f t="shared" si="4"/>
        <v>0.48816000000000004</v>
      </c>
      <c r="V58" s="18">
        <f t="shared" si="4"/>
        <v>3.456E-2</v>
      </c>
      <c r="W58" s="18">
        <f t="shared" si="4"/>
        <v>0.52272000000000007</v>
      </c>
      <c r="X58" s="47">
        <v>488.16</v>
      </c>
      <c r="Y58" s="47">
        <v>34.56</v>
      </c>
      <c r="Z58" s="47">
        <v>522.72</v>
      </c>
    </row>
    <row r="59" spans="1:26" ht="18.75" x14ac:dyDescent="0.25">
      <c r="A59" s="61"/>
      <c r="B59" s="13" t="s">
        <v>169</v>
      </c>
      <c r="C59" s="23">
        <v>8</v>
      </c>
      <c r="D59" s="23">
        <v>0.3</v>
      </c>
      <c r="E59" s="23">
        <v>47.4</v>
      </c>
      <c r="F59" s="23" t="s">
        <v>150</v>
      </c>
      <c r="G59" s="23">
        <v>40</v>
      </c>
      <c r="H59" s="23" t="s">
        <v>127</v>
      </c>
      <c r="I59" s="14"/>
      <c r="J59" s="14">
        <v>100</v>
      </c>
      <c r="K59" s="14" t="s">
        <v>137</v>
      </c>
      <c r="L59" s="14"/>
      <c r="M59" s="14"/>
      <c r="N59" s="14"/>
      <c r="O59" s="28">
        <v>0.04</v>
      </c>
      <c r="U59" s="18">
        <f t="shared" si="4"/>
        <v>0</v>
      </c>
      <c r="V59" s="18">
        <f t="shared" si="4"/>
        <v>0</v>
      </c>
      <c r="W59" s="18">
        <f t="shared" si="4"/>
        <v>0</v>
      </c>
      <c r="X59" s="15">
        <v>0</v>
      </c>
      <c r="Y59" s="15">
        <v>0</v>
      </c>
      <c r="Z59" s="15">
        <v>0</v>
      </c>
    </row>
    <row r="60" spans="1:26" ht="18.75" x14ac:dyDescent="0.25">
      <c r="A60" s="61"/>
      <c r="B60" s="13" t="s">
        <v>170</v>
      </c>
      <c r="C60" s="23">
        <v>8</v>
      </c>
      <c r="D60" s="23">
        <v>0.3</v>
      </c>
      <c r="E60" s="23">
        <v>47.4</v>
      </c>
      <c r="F60" s="23" t="s">
        <v>150</v>
      </c>
      <c r="G60" s="23">
        <v>40</v>
      </c>
      <c r="H60" s="23" t="s">
        <v>127</v>
      </c>
      <c r="I60" s="14"/>
      <c r="J60" s="14">
        <v>100</v>
      </c>
      <c r="K60" s="14" t="s">
        <v>137</v>
      </c>
      <c r="L60" s="14"/>
      <c r="M60" s="14"/>
      <c r="N60" s="14"/>
      <c r="O60" s="28">
        <v>0</v>
      </c>
      <c r="U60" s="18">
        <f t="shared" si="4"/>
        <v>0</v>
      </c>
      <c r="V60" s="18">
        <f t="shared" si="4"/>
        <v>0</v>
      </c>
      <c r="W60" s="18">
        <f t="shared" si="4"/>
        <v>0</v>
      </c>
      <c r="X60" s="15">
        <v>0</v>
      </c>
      <c r="Y60" s="15">
        <v>0</v>
      </c>
      <c r="Z60" s="15">
        <v>0</v>
      </c>
    </row>
    <row r="61" spans="1:26" ht="18.75" x14ac:dyDescent="0.25">
      <c r="A61" s="61"/>
      <c r="B61" s="13" t="s">
        <v>171</v>
      </c>
      <c r="C61" s="23">
        <v>8</v>
      </c>
      <c r="D61" s="23">
        <v>0.3</v>
      </c>
      <c r="E61" s="23">
        <v>47.4</v>
      </c>
      <c r="F61" s="23" t="s">
        <v>150</v>
      </c>
      <c r="G61" s="23">
        <v>40</v>
      </c>
      <c r="H61" s="23" t="s">
        <v>127</v>
      </c>
      <c r="I61" s="14"/>
      <c r="J61" s="14">
        <v>100</v>
      </c>
      <c r="K61" s="14" t="s">
        <v>137</v>
      </c>
      <c r="L61" s="14"/>
      <c r="M61" s="14"/>
      <c r="N61" s="14"/>
      <c r="O61" s="28">
        <v>0.08</v>
      </c>
      <c r="U61" s="18">
        <f t="shared" si="4"/>
        <v>4.8960000000000004E-2</v>
      </c>
      <c r="V61" s="18">
        <f t="shared" si="4"/>
        <v>5.4719999999999998E-2</v>
      </c>
      <c r="W61" s="18">
        <f t="shared" si="4"/>
        <v>4.104E-2</v>
      </c>
      <c r="X61" s="47">
        <v>48.96</v>
      </c>
      <c r="Y61" s="47">
        <v>54.72</v>
      </c>
      <c r="Z61" s="47">
        <v>41.04</v>
      </c>
    </row>
    <row r="62" spans="1:26" ht="18.75" x14ac:dyDescent="0.25">
      <c r="A62" s="61"/>
      <c r="B62" s="13" t="s">
        <v>172</v>
      </c>
      <c r="C62" s="23">
        <v>8</v>
      </c>
      <c r="D62" s="23">
        <v>0.3</v>
      </c>
      <c r="E62" s="23">
        <v>47.4</v>
      </c>
      <c r="F62" s="23" t="s">
        <v>150</v>
      </c>
      <c r="G62" s="23">
        <v>40</v>
      </c>
      <c r="H62" s="23" t="s">
        <v>127</v>
      </c>
      <c r="I62" s="14"/>
      <c r="J62" s="14">
        <v>100</v>
      </c>
      <c r="K62" s="14" t="s">
        <v>137</v>
      </c>
      <c r="L62" s="14"/>
      <c r="M62" s="14"/>
      <c r="N62" s="14"/>
      <c r="O62" s="28">
        <v>0.05</v>
      </c>
      <c r="U62" s="18">
        <f t="shared" si="4"/>
        <v>8.6400000000000001E-3</v>
      </c>
      <c r="V62" s="18">
        <f t="shared" si="4"/>
        <v>1.5359999999999999E-2</v>
      </c>
      <c r="W62" s="18">
        <f t="shared" si="4"/>
        <v>1.3439999999999999E-2</v>
      </c>
      <c r="X62" s="47">
        <v>8.64</v>
      </c>
      <c r="Y62" s="47">
        <v>15.36</v>
      </c>
      <c r="Z62" s="47">
        <v>13.44</v>
      </c>
    </row>
    <row r="63" spans="1:26" ht="18.75" x14ac:dyDescent="0.25">
      <c r="A63" s="61"/>
      <c r="B63" s="13" t="s">
        <v>176</v>
      </c>
      <c r="C63" s="23">
        <v>8</v>
      </c>
      <c r="D63" s="23">
        <v>0.3</v>
      </c>
      <c r="E63" s="23">
        <v>47.4</v>
      </c>
      <c r="F63" s="23" t="s">
        <v>150</v>
      </c>
      <c r="G63" s="23">
        <v>40</v>
      </c>
      <c r="H63" s="23" t="s">
        <v>127</v>
      </c>
      <c r="I63" s="14"/>
      <c r="J63" s="14">
        <v>100</v>
      </c>
      <c r="K63" s="14" t="s">
        <v>137</v>
      </c>
      <c r="L63" s="14"/>
      <c r="M63" s="14"/>
      <c r="N63" s="14"/>
      <c r="O63" s="28">
        <v>0</v>
      </c>
      <c r="U63" s="18">
        <f t="shared" si="4"/>
        <v>2.8799999999999997E-3</v>
      </c>
      <c r="V63" s="18">
        <f t="shared" si="4"/>
        <v>2.16E-3</v>
      </c>
      <c r="W63" s="18">
        <f t="shared" si="4"/>
        <v>2.8799999999999997E-3</v>
      </c>
      <c r="X63" s="47">
        <v>2.88</v>
      </c>
      <c r="Y63" s="47">
        <v>2.16</v>
      </c>
      <c r="Z63" s="47">
        <v>2.88</v>
      </c>
    </row>
    <row r="64" spans="1:26" ht="18.75" x14ac:dyDescent="0.25">
      <c r="A64" s="61"/>
      <c r="B64" s="13" t="s">
        <v>177</v>
      </c>
      <c r="C64" s="23">
        <v>8</v>
      </c>
      <c r="D64" s="23">
        <v>0.3</v>
      </c>
      <c r="E64" s="23">
        <v>47.4</v>
      </c>
      <c r="F64" s="23" t="s">
        <v>150</v>
      </c>
      <c r="G64" s="23">
        <v>40</v>
      </c>
      <c r="H64" s="23" t="s">
        <v>127</v>
      </c>
      <c r="I64" s="14"/>
      <c r="J64" s="14">
        <v>100</v>
      </c>
      <c r="K64" s="14" t="s">
        <v>137</v>
      </c>
      <c r="L64" s="14"/>
      <c r="M64" s="14"/>
      <c r="N64" s="14"/>
      <c r="O64" s="28">
        <v>0</v>
      </c>
      <c r="U64" s="18">
        <f t="shared" si="4"/>
        <v>0</v>
      </c>
      <c r="V64" s="18">
        <f t="shared" si="4"/>
        <v>0</v>
      </c>
      <c r="W64" s="18">
        <f t="shared" si="4"/>
        <v>0</v>
      </c>
      <c r="X64" s="15">
        <v>0</v>
      </c>
      <c r="Y64" s="15">
        <v>0</v>
      </c>
      <c r="Z64" s="15">
        <v>0</v>
      </c>
    </row>
    <row r="65" spans="1:27" ht="18.75" x14ac:dyDescent="0.25">
      <c r="A65" s="61"/>
      <c r="B65" s="13" t="s">
        <v>178</v>
      </c>
      <c r="C65" s="23">
        <v>8</v>
      </c>
      <c r="D65" s="23">
        <v>0.3</v>
      </c>
      <c r="E65" s="23">
        <v>47.4</v>
      </c>
      <c r="F65" s="23" t="s">
        <v>150</v>
      </c>
      <c r="G65" s="23">
        <v>40</v>
      </c>
      <c r="H65" s="23" t="s">
        <v>127</v>
      </c>
      <c r="I65" s="14"/>
      <c r="J65" s="14">
        <v>100</v>
      </c>
      <c r="K65" s="14" t="s">
        <v>137</v>
      </c>
      <c r="L65" s="14"/>
      <c r="M65" s="14"/>
      <c r="N65" s="14"/>
      <c r="O65" s="28">
        <v>0.02</v>
      </c>
      <c r="U65" s="18">
        <f t="shared" si="4"/>
        <v>2.6280000000000001E-2</v>
      </c>
      <c r="V65" s="18">
        <f t="shared" si="4"/>
        <v>2.3579999999999997E-2</v>
      </c>
      <c r="W65" s="18">
        <f t="shared" si="4"/>
        <v>3.0600000000000002E-2</v>
      </c>
      <c r="X65" s="47">
        <v>26.28</v>
      </c>
      <c r="Y65" s="47">
        <v>23.58</v>
      </c>
      <c r="Z65" s="47">
        <v>30.6</v>
      </c>
    </row>
    <row r="66" spans="1:27" ht="18.75" x14ac:dyDescent="0.25">
      <c r="A66" s="61"/>
      <c r="B66" s="13" t="s">
        <v>173</v>
      </c>
      <c r="C66" s="23">
        <v>8</v>
      </c>
      <c r="D66" s="23">
        <v>0.3</v>
      </c>
      <c r="E66" s="23">
        <v>47.4</v>
      </c>
      <c r="F66" s="23" t="s">
        <v>150</v>
      </c>
      <c r="G66" s="23">
        <v>40</v>
      </c>
      <c r="H66" s="23" t="s">
        <v>127</v>
      </c>
      <c r="I66" s="14"/>
      <c r="J66" s="14">
        <v>100</v>
      </c>
      <c r="K66" s="14" t="s">
        <v>137</v>
      </c>
      <c r="L66" s="14"/>
      <c r="M66" s="14"/>
      <c r="N66" s="14"/>
      <c r="O66" s="28">
        <v>1.1100000000000001</v>
      </c>
      <c r="U66" s="18">
        <f t="shared" si="4"/>
        <v>0.45119999999999999</v>
      </c>
      <c r="V66" s="18">
        <f t="shared" si="4"/>
        <v>0.98591999999999991</v>
      </c>
      <c r="W66" s="18">
        <f t="shared" si="4"/>
        <v>1.10592</v>
      </c>
      <c r="X66" s="47">
        <v>451.2</v>
      </c>
      <c r="Y66" s="47">
        <v>985.92</v>
      </c>
      <c r="Z66" s="85">
        <v>1105.92</v>
      </c>
    </row>
    <row r="67" spans="1:27" ht="18.75" x14ac:dyDescent="0.25">
      <c r="A67" s="61"/>
      <c r="B67" s="16" t="s">
        <v>180</v>
      </c>
      <c r="C67" s="23">
        <v>8</v>
      </c>
      <c r="D67" s="23">
        <v>0.3</v>
      </c>
      <c r="E67" s="23">
        <v>47.4</v>
      </c>
      <c r="F67" s="23" t="s">
        <v>150</v>
      </c>
      <c r="G67" s="23">
        <v>40</v>
      </c>
      <c r="H67" s="23" t="s">
        <v>127</v>
      </c>
      <c r="I67" s="14"/>
      <c r="J67" s="14">
        <v>100</v>
      </c>
      <c r="K67" s="14" t="s">
        <v>137</v>
      </c>
      <c r="L67" s="14"/>
      <c r="M67" s="14"/>
      <c r="N67" s="14"/>
      <c r="O67" s="28">
        <v>0.81</v>
      </c>
      <c r="U67" s="18">
        <f t="shared" si="4"/>
        <v>0.41760000000000003</v>
      </c>
      <c r="V67" s="18">
        <f t="shared" si="4"/>
        <v>0.83232000000000006</v>
      </c>
      <c r="W67" s="18">
        <f t="shared" si="4"/>
        <v>1.0089600000000001</v>
      </c>
      <c r="X67" s="47">
        <v>417.6</v>
      </c>
      <c r="Y67" s="47">
        <v>832.32</v>
      </c>
      <c r="Z67" s="85">
        <v>1008.96</v>
      </c>
    </row>
    <row r="68" spans="1:27" ht="18.75" x14ac:dyDescent="0.25">
      <c r="A68" s="62"/>
      <c r="B68" s="16" t="s">
        <v>179</v>
      </c>
      <c r="C68" s="24">
        <v>8</v>
      </c>
      <c r="D68" s="24">
        <v>0.3</v>
      </c>
      <c r="E68" s="24">
        <v>47.4</v>
      </c>
      <c r="F68" s="24" t="s">
        <v>150</v>
      </c>
      <c r="G68" s="24">
        <v>40</v>
      </c>
      <c r="H68" s="24" t="s">
        <v>127</v>
      </c>
      <c r="I68" s="17"/>
      <c r="J68" s="17">
        <v>100</v>
      </c>
      <c r="K68" s="17" t="s">
        <v>137</v>
      </c>
      <c r="L68" s="17"/>
      <c r="M68" s="17"/>
      <c r="N68" s="17"/>
      <c r="O68" s="29">
        <v>0.43</v>
      </c>
      <c r="P68" s="26">
        <f>SUM(V51:V68)</f>
        <v>2.8325399999999998</v>
      </c>
      <c r="U68" s="18">
        <f t="shared" si="4"/>
        <v>0.59255999999999998</v>
      </c>
      <c r="V68" s="18">
        <f t="shared" si="4"/>
        <v>0.24624000000000001</v>
      </c>
      <c r="W68" s="18">
        <f t="shared" si="4"/>
        <v>0.60192000000000001</v>
      </c>
      <c r="X68" s="47">
        <v>592.55999999999995</v>
      </c>
      <c r="Y68" s="47">
        <v>246.24</v>
      </c>
      <c r="Z68" s="47">
        <v>601.91999999999996</v>
      </c>
    </row>
    <row r="69" spans="1:27" ht="18.75" x14ac:dyDescent="0.25">
      <c r="A69" s="62" t="s">
        <v>181</v>
      </c>
      <c r="B69" s="16" t="s">
        <v>182</v>
      </c>
      <c r="C69" s="24">
        <v>9</v>
      </c>
      <c r="D69" s="24">
        <v>0.3</v>
      </c>
      <c r="E69" s="24">
        <v>47.2</v>
      </c>
      <c r="F69" s="24" t="s">
        <v>183</v>
      </c>
      <c r="G69" s="24">
        <v>50</v>
      </c>
      <c r="H69" s="24" t="s">
        <v>127</v>
      </c>
      <c r="I69" s="21"/>
      <c r="J69" s="20">
        <v>20</v>
      </c>
      <c r="K69" s="21" t="s">
        <v>137</v>
      </c>
      <c r="L69" s="17"/>
      <c r="M69" s="17"/>
      <c r="N69" s="17"/>
      <c r="O69" s="29">
        <v>2.65</v>
      </c>
      <c r="P69" s="15"/>
      <c r="U69" s="18">
        <f t="shared" si="4"/>
        <v>-0.48649999999999999</v>
      </c>
      <c r="V69" s="18">
        <f t="shared" si="4"/>
        <v>-1.0500000000000001E-2</v>
      </c>
      <c r="W69" s="18">
        <f t="shared" si="4"/>
        <v>-1.7500000000000002E-2</v>
      </c>
      <c r="X69" s="47">
        <v>-486.5</v>
      </c>
      <c r="Y69" s="47">
        <v>-10.5</v>
      </c>
      <c r="Z69" s="47">
        <v>-17.5</v>
      </c>
    </row>
    <row r="70" spans="1:27" ht="18.75" x14ac:dyDescent="0.25">
      <c r="A70" s="64"/>
      <c r="B70" s="16" t="s">
        <v>184</v>
      </c>
      <c r="C70" s="24">
        <v>9</v>
      </c>
      <c r="D70" s="24">
        <v>0.3</v>
      </c>
      <c r="E70" s="24">
        <v>47.2</v>
      </c>
      <c r="F70" s="24" t="s">
        <v>183</v>
      </c>
      <c r="G70" s="24">
        <v>50</v>
      </c>
      <c r="H70" s="24" t="s">
        <v>127</v>
      </c>
      <c r="I70" s="21"/>
      <c r="J70" s="20">
        <v>20</v>
      </c>
      <c r="K70" s="21" t="s">
        <v>137</v>
      </c>
      <c r="L70" s="17"/>
      <c r="M70" s="17"/>
      <c r="N70" s="17"/>
      <c r="O70" s="29">
        <v>1.4</v>
      </c>
      <c r="P70" s="19">
        <f>V69+V70</f>
        <v>1.7587600000000001</v>
      </c>
      <c r="U70" s="18">
        <f t="shared" si="4"/>
        <v>2.1414800000000001</v>
      </c>
      <c r="V70" s="18">
        <f t="shared" si="4"/>
        <v>1.7692600000000001</v>
      </c>
      <c r="W70" s="18">
        <f t="shared" si="4"/>
        <v>2.17456</v>
      </c>
      <c r="X70" s="85">
        <v>2141.48</v>
      </c>
      <c r="Y70" s="85">
        <v>1769.26</v>
      </c>
      <c r="Z70" s="85">
        <v>2174.56</v>
      </c>
      <c r="AA70" s="46"/>
    </row>
    <row r="71" spans="1:27" ht="18.75" x14ac:dyDescent="0.25">
      <c r="A71" s="62" t="s">
        <v>185</v>
      </c>
      <c r="B71" s="16" t="s">
        <v>186</v>
      </c>
      <c r="C71" s="24">
        <v>9</v>
      </c>
      <c r="D71" s="24">
        <v>0.3</v>
      </c>
      <c r="E71" s="24">
        <v>47.2</v>
      </c>
      <c r="F71" s="24" t="s">
        <v>183</v>
      </c>
      <c r="G71" s="24">
        <v>50</v>
      </c>
      <c r="H71" s="24" t="s">
        <v>127</v>
      </c>
      <c r="I71" s="17"/>
      <c r="J71" s="14" t="s">
        <v>105</v>
      </c>
      <c r="K71" s="14" t="s">
        <v>105</v>
      </c>
      <c r="L71" s="17"/>
      <c r="M71" s="17"/>
      <c r="N71" s="17"/>
      <c r="O71" s="29">
        <v>0.2</v>
      </c>
      <c r="U71" s="18">
        <f t="shared" si="4"/>
        <v>0.1744</v>
      </c>
      <c r="V71" s="18">
        <f t="shared" si="4"/>
        <v>0.19359999999999999</v>
      </c>
      <c r="W71" s="18">
        <f t="shared" si="4"/>
        <v>0.19359999999999999</v>
      </c>
      <c r="X71" s="47">
        <v>174.4</v>
      </c>
      <c r="Y71" s="47">
        <v>193.6</v>
      </c>
      <c r="Z71" s="47">
        <v>193.6</v>
      </c>
    </row>
    <row r="72" spans="1:27" ht="18.75" x14ac:dyDescent="0.25">
      <c r="A72" s="63"/>
      <c r="B72" s="16" t="s">
        <v>187</v>
      </c>
      <c r="C72" s="24">
        <v>9</v>
      </c>
      <c r="D72" s="24">
        <v>0.3</v>
      </c>
      <c r="E72" s="24">
        <v>47.2</v>
      </c>
      <c r="F72" s="24" t="s">
        <v>183</v>
      </c>
      <c r="G72" s="24">
        <v>50</v>
      </c>
      <c r="H72" s="24" t="s">
        <v>127</v>
      </c>
      <c r="I72" s="17"/>
      <c r="J72" s="14" t="s">
        <v>105</v>
      </c>
      <c r="K72" s="14" t="s">
        <v>105</v>
      </c>
      <c r="L72" s="17"/>
      <c r="M72" s="17"/>
      <c r="N72" s="17"/>
      <c r="O72" s="29">
        <v>2.57</v>
      </c>
      <c r="U72" s="18">
        <f t="shared" si="4"/>
        <v>0.98239999999999994</v>
      </c>
      <c r="V72" s="18">
        <f t="shared" si="4"/>
        <v>1.8240000000000001</v>
      </c>
      <c r="W72" s="18">
        <f t="shared" si="4"/>
        <v>2.1728000000000001</v>
      </c>
      <c r="X72" s="47">
        <v>982.4</v>
      </c>
      <c r="Y72" s="85">
        <v>1824</v>
      </c>
      <c r="Z72" s="85">
        <v>2172.8000000000002</v>
      </c>
    </row>
    <row r="73" spans="1:27" ht="18.75" x14ac:dyDescent="0.25">
      <c r="A73" s="63"/>
      <c r="B73" s="16" t="s">
        <v>188</v>
      </c>
      <c r="C73" s="24">
        <v>9</v>
      </c>
      <c r="D73" s="24">
        <v>0.3</v>
      </c>
      <c r="E73" s="24">
        <v>47.2</v>
      </c>
      <c r="F73" s="24" t="s">
        <v>183</v>
      </c>
      <c r="G73" s="24">
        <v>50</v>
      </c>
      <c r="H73" s="24" t="s">
        <v>127</v>
      </c>
      <c r="I73" s="17"/>
      <c r="J73" s="14" t="s">
        <v>105</v>
      </c>
      <c r="K73" s="14" t="s">
        <v>105</v>
      </c>
      <c r="L73" s="17"/>
      <c r="M73" s="17"/>
      <c r="N73" s="17"/>
      <c r="O73" s="29">
        <v>1.74</v>
      </c>
      <c r="U73" s="18">
        <f t="shared" ref="U73:W88" si="5">X73/1000</f>
        <v>1.4912000000000001</v>
      </c>
      <c r="V73" s="18">
        <f t="shared" si="5"/>
        <v>1.9344000000000001</v>
      </c>
      <c r="W73" s="18">
        <f t="shared" si="5"/>
        <v>2.2879999999999998</v>
      </c>
      <c r="X73" s="85">
        <v>1491.2</v>
      </c>
      <c r="Y73" s="85">
        <v>1934.4</v>
      </c>
      <c r="Z73" s="85">
        <v>2288</v>
      </c>
    </row>
    <row r="74" spans="1:27" ht="18.75" x14ac:dyDescent="0.25">
      <c r="A74" s="63"/>
      <c r="B74" s="16" t="s">
        <v>189</v>
      </c>
      <c r="C74" s="24">
        <v>9</v>
      </c>
      <c r="D74" s="24">
        <v>0.3</v>
      </c>
      <c r="E74" s="24">
        <v>47.2</v>
      </c>
      <c r="F74" s="24" t="s">
        <v>183</v>
      </c>
      <c r="G74" s="24">
        <v>50</v>
      </c>
      <c r="H74" s="24" t="s">
        <v>127</v>
      </c>
      <c r="I74" s="17"/>
      <c r="J74" s="14" t="s">
        <v>105</v>
      </c>
      <c r="K74" s="14" t="s">
        <v>105</v>
      </c>
      <c r="L74" s="17"/>
      <c r="M74" s="17"/>
      <c r="N74" s="17"/>
      <c r="O74" s="29">
        <v>3.74</v>
      </c>
      <c r="U74" s="18">
        <f t="shared" si="5"/>
        <v>2.7488000000000001</v>
      </c>
      <c r="V74" s="18">
        <f t="shared" si="5"/>
        <v>3.0208000000000004</v>
      </c>
      <c r="W74" s="18">
        <f t="shared" si="5"/>
        <v>3.2751999999999999</v>
      </c>
      <c r="X74" s="85">
        <v>2748.8</v>
      </c>
      <c r="Y74" s="85">
        <v>3020.8</v>
      </c>
      <c r="Z74" s="85">
        <v>3275.2</v>
      </c>
    </row>
    <row r="75" spans="1:27" ht="18.75" x14ac:dyDescent="0.25">
      <c r="A75" s="63"/>
      <c r="B75" s="16" t="s">
        <v>190</v>
      </c>
      <c r="C75" s="24">
        <v>9</v>
      </c>
      <c r="D75" s="24">
        <v>0.3</v>
      </c>
      <c r="E75" s="24">
        <v>47.2</v>
      </c>
      <c r="F75" s="24" t="s">
        <v>183</v>
      </c>
      <c r="G75" s="24">
        <v>50</v>
      </c>
      <c r="H75" s="24" t="s">
        <v>127</v>
      </c>
      <c r="I75" s="17"/>
      <c r="J75" s="14" t="s">
        <v>105</v>
      </c>
      <c r="K75" s="14" t="s">
        <v>105</v>
      </c>
      <c r="L75" s="17"/>
      <c r="M75" s="17"/>
      <c r="N75" s="17"/>
      <c r="O75" s="29">
        <v>1.54</v>
      </c>
      <c r="U75" s="18">
        <f t="shared" si="5"/>
        <v>0.66079999999999994</v>
      </c>
      <c r="V75" s="18">
        <f t="shared" si="5"/>
        <v>1.2272000000000001</v>
      </c>
      <c r="W75" s="18">
        <f t="shared" si="5"/>
        <v>1.0960000000000001</v>
      </c>
      <c r="X75" s="47">
        <v>660.8</v>
      </c>
      <c r="Y75" s="85">
        <v>1227.2</v>
      </c>
      <c r="Z75" s="85">
        <v>1096</v>
      </c>
    </row>
    <row r="76" spans="1:27" ht="18.75" x14ac:dyDescent="0.25">
      <c r="A76" s="63"/>
      <c r="B76" s="16" t="s">
        <v>191</v>
      </c>
      <c r="C76" s="24">
        <v>9</v>
      </c>
      <c r="D76" s="24">
        <v>0.3</v>
      </c>
      <c r="E76" s="24">
        <v>47.2</v>
      </c>
      <c r="F76" s="24" t="s">
        <v>183</v>
      </c>
      <c r="G76" s="24">
        <v>50</v>
      </c>
      <c r="H76" s="24" t="s">
        <v>127</v>
      </c>
      <c r="I76" s="17"/>
      <c r="J76" s="14" t="s">
        <v>105</v>
      </c>
      <c r="K76" s="14" t="s">
        <v>105</v>
      </c>
      <c r="L76" s="17"/>
      <c r="M76" s="17"/>
      <c r="N76" s="17"/>
      <c r="O76" s="29">
        <v>2.17</v>
      </c>
      <c r="U76" s="18">
        <f t="shared" si="5"/>
        <v>1.3808</v>
      </c>
      <c r="V76" s="18">
        <f t="shared" si="5"/>
        <v>1.8688</v>
      </c>
      <c r="W76" s="18">
        <f t="shared" si="5"/>
        <v>1.9872000000000001</v>
      </c>
      <c r="X76" s="85">
        <v>1380.8</v>
      </c>
      <c r="Y76" s="85">
        <v>1868.8</v>
      </c>
      <c r="Z76" s="85">
        <v>1987.2</v>
      </c>
    </row>
    <row r="77" spans="1:27" ht="18.75" x14ac:dyDescent="0.25">
      <c r="A77" s="63"/>
      <c r="B77" s="16" t="s">
        <v>192</v>
      </c>
      <c r="C77" s="24">
        <v>9</v>
      </c>
      <c r="D77" s="24">
        <v>0.3</v>
      </c>
      <c r="E77" s="24">
        <v>47.2</v>
      </c>
      <c r="F77" s="24" t="s">
        <v>183</v>
      </c>
      <c r="G77" s="24">
        <v>50</v>
      </c>
      <c r="H77" s="24" t="s">
        <v>127</v>
      </c>
      <c r="I77" s="17"/>
      <c r="J77" s="14" t="s">
        <v>105</v>
      </c>
      <c r="K77" s="14" t="s">
        <v>105</v>
      </c>
      <c r="L77" s="17"/>
      <c r="M77" s="17"/>
      <c r="N77" s="17"/>
      <c r="O77" s="29">
        <v>0.36</v>
      </c>
      <c r="U77" s="18">
        <f t="shared" si="5"/>
        <v>6.08E-2</v>
      </c>
      <c r="V77" s="18">
        <f t="shared" si="5"/>
        <v>0.4</v>
      </c>
      <c r="W77" s="18">
        <f t="shared" si="5"/>
        <v>0.28000000000000003</v>
      </c>
      <c r="X77" s="47">
        <v>60.8</v>
      </c>
      <c r="Y77" s="47">
        <v>400</v>
      </c>
      <c r="Z77" s="47">
        <v>280</v>
      </c>
    </row>
    <row r="78" spans="1:27" ht="18.75" x14ac:dyDescent="0.25">
      <c r="A78" s="63"/>
      <c r="B78" s="16" t="s">
        <v>193</v>
      </c>
      <c r="C78" s="24">
        <v>9</v>
      </c>
      <c r="D78" s="24">
        <v>0.3</v>
      </c>
      <c r="E78" s="24">
        <v>47.2</v>
      </c>
      <c r="F78" s="24" t="s">
        <v>183</v>
      </c>
      <c r="G78" s="24">
        <v>50</v>
      </c>
      <c r="H78" s="24" t="s">
        <v>127</v>
      </c>
      <c r="I78" s="17"/>
      <c r="J78" s="14" t="s">
        <v>105</v>
      </c>
      <c r="K78" s="14" t="s">
        <v>105</v>
      </c>
      <c r="L78" s="17"/>
      <c r="M78" s="17"/>
      <c r="N78" s="17"/>
      <c r="O78" s="29">
        <v>1.76</v>
      </c>
      <c r="U78" s="18">
        <f t="shared" si="5"/>
        <v>0.99679999999999991</v>
      </c>
      <c r="V78" s="18">
        <f t="shared" si="5"/>
        <v>1.4496</v>
      </c>
      <c r="W78" s="18">
        <f t="shared" si="5"/>
        <v>1.6272</v>
      </c>
      <c r="X78" s="47">
        <v>996.8</v>
      </c>
      <c r="Y78" s="85">
        <v>1449.6</v>
      </c>
      <c r="Z78" s="85">
        <v>1627.2</v>
      </c>
    </row>
    <row r="79" spans="1:27" ht="18.75" x14ac:dyDescent="0.25">
      <c r="A79" s="63"/>
      <c r="B79" s="16" t="s">
        <v>194</v>
      </c>
      <c r="C79" s="24">
        <v>9</v>
      </c>
      <c r="D79" s="24">
        <v>0.3</v>
      </c>
      <c r="E79" s="24">
        <v>47.2</v>
      </c>
      <c r="F79" s="24" t="s">
        <v>183</v>
      </c>
      <c r="G79" s="24">
        <v>50</v>
      </c>
      <c r="H79" s="24" t="s">
        <v>127</v>
      </c>
      <c r="I79" s="17"/>
      <c r="J79" s="14" t="s">
        <v>105</v>
      </c>
      <c r="K79" s="14" t="s">
        <v>105</v>
      </c>
      <c r="L79" s="17"/>
      <c r="M79" s="17"/>
      <c r="N79" s="17"/>
      <c r="O79" s="29">
        <v>2.75</v>
      </c>
      <c r="U79" s="18">
        <f t="shared" si="5"/>
        <v>1.3184</v>
      </c>
      <c r="V79" s="18">
        <f t="shared" si="5"/>
        <v>2.1951999999999998</v>
      </c>
      <c r="W79" s="18">
        <f t="shared" si="5"/>
        <v>2.2080000000000002</v>
      </c>
      <c r="X79" s="85">
        <v>1318.4</v>
      </c>
      <c r="Y79" s="85">
        <v>2195.1999999999998</v>
      </c>
      <c r="Z79" s="85">
        <v>2208</v>
      </c>
    </row>
    <row r="80" spans="1:27" ht="18.75" x14ac:dyDescent="0.25">
      <c r="A80" s="63"/>
      <c r="B80" s="16" t="s">
        <v>195</v>
      </c>
      <c r="C80" s="24">
        <v>9</v>
      </c>
      <c r="D80" s="24">
        <v>0.3</v>
      </c>
      <c r="E80" s="24">
        <v>47.2</v>
      </c>
      <c r="F80" s="24" t="s">
        <v>183</v>
      </c>
      <c r="G80" s="24">
        <v>50</v>
      </c>
      <c r="H80" s="24" t="s">
        <v>127</v>
      </c>
      <c r="I80" s="17"/>
      <c r="J80" s="14" t="s">
        <v>105</v>
      </c>
      <c r="K80" s="14" t="s">
        <v>105</v>
      </c>
      <c r="L80" s="17"/>
      <c r="M80" s="17"/>
      <c r="N80" s="17"/>
      <c r="O80" s="29">
        <v>3.33</v>
      </c>
      <c r="U80" s="18">
        <f t="shared" si="5"/>
        <v>1.2704000000000002</v>
      </c>
      <c r="V80" s="18">
        <f t="shared" si="5"/>
        <v>2.048</v>
      </c>
      <c r="W80" s="18">
        <f t="shared" si="5"/>
        <v>2.1648000000000001</v>
      </c>
      <c r="X80" s="85">
        <v>1270.4000000000001</v>
      </c>
      <c r="Y80" s="85">
        <v>2048</v>
      </c>
      <c r="Z80" s="85">
        <v>2164.8000000000002</v>
      </c>
    </row>
    <row r="81" spans="1:26" ht="18.75" x14ac:dyDescent="0.25">
      <c r="A81" s="64"/>
      <c r="B81" s="16" t="s">
        <v>196</v>
      </c>
      <c r="C81" s="24">
        <v>9</v>
      </c>
      <c r="D81" s="24">
        <v>0.3</v>
      </c>
      <c r="E81" s="24">
        <v>47.2</v>
      </c>
      <c r="F81" s="24" t="s">
        <v>183</v>
      </c>
      <c r="G81" s="24">
        <v>50</v>
      </c>
      <c r="H81" s="24" t="s">
        <v>127</v>
      </c>
      <c r="I81" s="17"/>
      <c r="J81" s="14" t="s">
        <v>105</v>
      </c>
      <c r="K81" s="14" t="s">
        <v>105</v>
      </c>
      <c r="L81" s="17"/>
      <c r="M81" s="17"/>
      <c r="N81" s="17"/>
      <c r="O81" s="29">
        <v>2.35</v>
      </c>
      <c r="P81" s="26">
        <f>SUM(V71:V81)</f>
        <v>18.155200000000001</v>
      </c>
      <c r="U81" s="18">
        <f t="shared" si="5"/>
        <v>1.1696</v>
      </c>
      <c r="V81" s="18">
        <f t="shared" si="5"/>
        <v>1.9935999999999998</v>
      </c>
      <c r="W81" s="18">
        <f t="shared" si="5"/>
        <v>1.8832</v>
      </c>
      <c r="X81" s="85">
        <v>1169.5999999999999</v>
      </c>
      <c r="Y81" s="85">
        <v>1993.6</v>
      </c>
      <c r="Z81" s="85">
        <v>1883.2</v>
      </c>
    </row>
    <row r="82" spans="1:26" ht="18.75" x14ac:dyDescent="0.25">
      <c r="A82" s="61" t="s">
        <v>197</v>
      </c>
      <c r="B82" s="13" t="s">
        <v>198</v>
      </c>
      <c r="C82" s="23">
        <v>9</v>
      </c>
      <c r="D82" s="23">
        <v>0.3</v>
      </c>
      <c r="E82" s="23">
        <v>47.2</v>
      </c>
      <c r="F82" s="23" t="s">
        <v>199</v>
      </c>
      <c r="G82" s="23">
        <v>45</v>
      </c>
      <c r="H82" s="24" t="s">
        <v>127</v>
      </c>
      <c r="I82" s="23"/>
      <c r="J82" s="23">
        <v>25</v>
      </c>
      <c r="K82" s="23">
        <v>49.8</v>
      </c>
      <c r="L82" s="14"/>
      <c r="M82" s="14"/>
      <c r="N82" s="14"/>
      <c r="O82" s="28">
        <v>0.15</v>
      </c>
      <c r="U82" s="18">
        <f t="shared" si="5"/>
        <v>7.5600000000000001E-2</v>
      </c>
      <c r="V82" s="18">
        <f t="shared" si="5"/>
        <v>0.11359999999999999</v>
      </c>
      <c r="W82" s="18">
        <f t="shared" si="5"/>
        <v>0.1128</v>
      </c>
      <c r="X82" s="47">
        <v>75.599999999999994</v>
      </c>
      <c r="Y82" s="47">
        <v>113.6</v>
      </c>
      <c r="Z82" s="47">
        <v>112.8</v>
      </c>
    </row>
    <row r="83" spans="1:26" ht="18.75" x14ac:dyDescent="0.25">
      <c r="A83" s="61"/>
      <c r="B83" s="13" t="s">
        <v>200</v>
      </c>
      <c r="C83" s="23">
        <v>9</v>
      </c>
      <c r="D83" s="23">
        <v>0.3</v>
      </c>
      <c r="E83" s="23">
        <v>47.2</v>
      </c>
      <c r="F83" s="23" t="s">
        <v>199</v>
      </c>
      <c r="G83" s="23">
        <v>45</v>
      </c>
      <c r="H83" s="24" t="s">
        <v>127</v>
      </c>
      <c r="I83" s="23"/>
      <c r="J83" s="23">
        <v>25</v>
      </c>
      <c r="K83" s="23">
        <v>49.8</v>
      </c>
      <c r="L83" s="14"/>
      <c r="M83" s="14"/>
      <c r="N83" s="14"/>
      <c r="O83" s="28">
        <v>0.34</v>
      </c>
      <c r="U83" s="18">
        <f t="shared" si="5"/>
        <v>0.2016</v>
      </c>
      <c r="V83" s="18">
        <f t="shared" si="5"/>
        <v>0.2404</v>
      </c>
      <c r="W83" s="18">
        <f t="shared" si="5"/>
        <v>0.25559999999999999</v>
      </c>
      <c r="X83" s="47">
        <v>201.6</v>
      </c>
      <c r="Y83" s="47">
        <v>240.4</v>
      </c>
      <c r="Z83" s="47">
        <v>255.6</v>
      </c>
    </row>
    <row r="84" spans="1:26" ht="18.75" x14ac:dyDescent="0.25">
      <c r="A84" s="61"/>
      <c r="B84" s="13" t="s">
        <v>201</v>
      </c>
      <c r="C84" s="23">
        <v>9</v>
      </c>
      <c r="D84" s="23">
        <v>0.3</v>
      </c>
      <c r="E84" s="23">
        <v>47.2</v>
      </c>
      <c r="F84" s="23" t="s">
        <v>199</v>
      </c>
      <c r="G84" s="23">
        <v>45</v>
      </c>
      <c r="H84" s="24" t="s">
        <v>127</v>
      </c>
      <c r="I84" s="23"/>
      <c r="J84" s="23">
        <v>25</v>
      </c>
      <c r="K84" s="23">
        <v>49.8</v>
      </c>
      <c r="L84" s="14"/>
      <c r="M84" s="14"/>
      <c r="N84" s="14"/>
      <c r="O84" s="28">
        <v>0.03</v>
      </c>
      <c r="U84" s="18">
        <f t="shared" si="5"/>
        <v>2.0399999999999998E-2</v>
      </c>
      <c r="V84" s="18">
        <f t="shared" si="5"/>
        <v>2.07E-2</v>
      </c>
      <c r="W84" s="18">
        <f t="shared" si="5"/>
        <v>2.58E-2</v>
      </c>
      <c r="X84" s="47">
        <v>20.399999999999999</v>
      </c>
      <c r="Y84" s="47">
        <v>20.7</v>
      </c>
      <c r="Z84" s="47">
        <v>25.8</v>
      </c>
    </row>
    <row r="85" spans="1:26" ht="18.75" x14ac:dyDescent="0.25">
      <c r="A85" s="61"/>
      <c r="B85" s="13" t="s">
        <v>202</v>
      </c>
      <c r="C85" s="23">
        <v>9</v>
      </c>
      <c r="D85" s="23">
        <v>0.3</v>
      </c>
      <c r="E85" s="23">
        <v>47.2</v>
      </c>
      <c r="F85" s="23" t="s">
        <v>199</v>
      </c>
      <c r="G85" s="23">
        <v>45</v>
      </c>
      <c r="H85" s="24" t="s">
        <v>127</v>
      </c>
      <c r="I85" s="23"/>
      <c r="J85" s="23">
        <v>25</v>
      </c>
      <c r="K85" s="23">
        <v>49.8</v>
      </c>
      <c r="L85" s="14"/>
      <c r="M85" s="14"/>
      <c r="N85" s="14"/>
      <c r="O85" s="28">
        <v>0.13</v>
      </c>
      <c r="U85" s="18">
        <f t="shared" si="5"/>
        <v>4.24E-2</v>
      </c>
      <c r="V85" s="18">
        <f t="shared" si="5"/>
        <v>8.8800000000000004E-2</v>
      </c>
      <c r="W85" s="18">
        <f t="shared" si="5"/>
        <v>0.1016</v>
      </c>
      <c r="X85" s="47">
        <v>42.4</v>
      </c>
      <c r="Y85" s="47">
        <v>88.8</v>
      </c>
      <c r="Z85" s="47">
        <v>101.6</v>
      </c>
    </row>
    <row r="86" spans="1:26" ht="18.75" x14ac:dyDescent="0.25">
      <c r="A86" s="61"/>
      <c r="B86" s="13" t="s">
        <v>203</v>
      </c>
      <c r="C86" s="23">
        <v>9</v>
      </c>
      <c r="D86" s="23">
        <v>0.3</v>
      </c>
      <c r="E86" s="23">
        <v>47.2</v>
      </c>
      <c r="F86" s="23" t="s">
        <v>199</v>
      </c>
      <c r="G86" s="23">
        <v>45</v>
      </c>
      <c r="H86" s="24" t="s">
        <v>127</v>
      </c>
      <c r="I86" s="23"/>
      <c r="J86" s="23">
        <v>25</v>
      </c>
      <c r="K86" s="23">
        <v>49.8</v>
      </c>
      <c r="L86" s="14"/>
      <c r="M86" s="14"/>
      <c r="N86" s="14"/>
      <c r="O86" s="28">
        <v>0.15</v>
      </c>
      <c r="U86" s="18">
        <f t="shared" si="5"/>
        <v>6.5200000000000008E-2</v>
      </c>
      <c r="V86" s="18">
        <f t="shared" si="5"/>
        <v>0.11359999999999999</v>
      </c>
      <c r="W86" s="18">
        <f t="shared" si="5"/>
        <v>0.124</v>
      </c>
      <c r="X86" s="47">
        <v>65.2</v>
      </c>
      <c r="Y86" s="47">
        <v>113.6</v>
      </c>
      <c r="Z86" s="47">
        <v>124</v>
      </c>
    </row>
    <row r="87" spans="1:26" ht="18.75" x14ac:dyDescent="0.25">
      <c r="A87" s="61"/>
      <c r="B87" s="13" t="s">
        <v>204</v>
      </c>
      <c r="C87" s="23">
        <v>9</v>
      </c>
      <c r="D87" s="23">
        <v>0.3</v>
      </c>
      <c r="E87" s="23">
        <v>47.2</v>
      </c>
      <c r="F87" s="23" t="s">
        <v>199</v>
      </c>
      <c r="G87" s="23">
        <v>45</v>
      </c>
      <c r="H87" s="24" t="s">
        <v>127</v>
      </c>
      <c r="I87" s="23"/>
      <c r="J87" s="23">
        <v>25</v>
      </c>
      <c r="K87" s="23">
        <v>49.8</v>
      </c>
      <c r="L87" s="14"/>
      <c r="M87" s="14"/>
      <c r="N87" s="14"/>
      <c r="O87" s="28">
        <v>0.04</v>
      </c>
      <c r="U87" s="18">
        <f t="shared" si="5"/>
        <v>1.8800000000000001E-2</v>
      </c>
      <c r="V87" s="18">
        <f t="shared" si="5"/>
        <v>1.8800000000000001E-2</v>
      </c>
      <c r="W87" s="18">
        <f t="shared" si="5"/>
        <v>1.9199999999999998E-2</v>
      </c>
      <c r="X87" s="47">
        <v>18.8</v>
      </c>
      <c r="Y87" s="47">
        <v>18.8</v>
      </c>
      <c r="Z87" s="47">
        <v>19.2</v>
      </c>
    </row>
    <row r="88" spans="1:26" ht="18.75" x14ac:dyDescent="0.25">
      <c r="A88" s="61"/>
      <c r="B88" s="13" t="s">
        <v>205</v>
      </c>
      <c r="C88" s="23">
        <v>9</v>
      </c>
      <c r="D88" s="23">
        <v>0.3</v>
      </c>
      <c r="E88" s="23">
        <v>47.2</v>
      </c>
      <c r="F88" s="23" t="s">
        <v>199</v>
      </c>
      <c r="G88" s="23">
        <v>45</v>
      </c>
      <c r="H88" s="24" t="s">
        <v>127</v>
      </c>
      <c r="I88" s="23"/>
      <c r="J88" s="23">
        <v>25</v>
      </c>
      <c r="K88" s="23">
        <v>49.8</v>
      </c>
      <c r="L88" s="14"/>
      <c r="M88" s="14"/>
      <c r="N88" s="14"/>
      <c r="O88" s="28">
        <v>0.12</v>
      </c>
      <c r="U88" s="18">
        <f t="shared" si="5"/>
        <v>8.9200000000000002E-2</v>
      </c>
      <c r="V88" s="18">
        <f t="shared" si="5"/>
        <v>5.6000000000000001E-2</v>
      </c>
      <c r="W88" s="18">
        <f t="shared" si="5"/>
        <v>5.3999999999999999E-2</v>
      </c>
      <c r="X88" s="47">
        <v>89.2</v>
      </c>
      <c r="Y88" s="47">
        <v>56</v>
      </c>
      <c r="Z88" s="47">
        <v>54</v>
      </c>
    </row>
    <row r="89" spans="1:26" ht="18.75" x14ac:dyDescent="0.25">
      <c r="A89" s="62"/>
      <c r="B89" s="16" t="s">
        <v>206</v>
      </c>
      <c r="C89" s="24">
        <v>9</v>
      </c>
      <c r="D89" s="24">
        <v>0.3</v>
      </c>
      <c r="E89" s="24">
        <v>47.2</v>
      </c>
      <c r="F89" s="24" t="s">
        <v>199</v>
      </c>
      <c r="G89" s="24">
        <v>45</v>
      </c>
      <c r="H89" s="24" t="s">
        <v>127</v>
      </c>
      <c r="I89" s="24"/>
      <c r="J89" s="24">
        <v>25</v>
      </c>
      <c r="K89" s="24">
        <v>49.8</v>
      </c>
      <c r="L89" s="17"/>
      <c r="M89" s="17"/>
      <c r="N89" s="17"/>
      <c r="O89" s="29">
        <v>0.04</v>
      </c>
      <c r="P89" s="26">
        <f>SUM(V82:V89)</f>
        <v>0.67770000000000008</v>
      </c>
      <c r="U89" s="18">
        <f t="shared" ref="U89:W104" si="6">X89/1000</f>
        <v>1.9800000000000002E-2</v>
      </c>
      <c r="V89" s="18">
        <f t="shared" si="6"/>
        <v>2.58E-2</v>
      </c>
      <c r="W89" s="18">
        <f t="shared" si="6"/>
        <v>2.7480000000000001E-2</v>
      </c>
      <c r="X89" s="47">
        <v>19.8</v>
      </c>
      <c r="Y89" s="47">
        <v>25.8</v>
      </c>
      <c r="Z89" s="47">
        <v>27.48</v>
      </c>
    </row>
    <row r="90" spans="1:26" ht="18.75" x14ac:dyDescent="0.25">
      <c r="A90" s="61" t="s">
        <v>207</v>
      </c>
      <c r="B90" s="13" t="s">
        <v>208</v>
      </c>
      <c r="C90" s="23">
        <v>10</v>
      </c>
      <c r="D90" s="23">
        <v>0.3</v>
      </c>
      <c r="E90" s="23">
        <v>47</v>
      </c>
      <c r="F90" s="23" t="s">
        <v>199</v>
      </c>
      <c r="G90" s="23">
        <v>45</v>
      </c>
      <c r="H90" s="23" t="s">
        <v>127</v>
      </c>
      <c r="I90" s="14"/>
      <c r="J90" s="14">
        <v>15</v>
      </c>
      <c r="K90" s="14" t="s">
        <v>137</v>
      </c>
      <c r="L90" s="14"/>
      <c r="M90" s="14"/>
      <c r="N90" s="14"/>
      <c r="O90" s="28">
        <v>0.47</v>
      </c>
      <c r="U90" s="18">
        <f t="shared" si="6"/>
        <v>0.23424</v>
      </c>
      <c r="V90" s="18">
        <f t="shared" si="6"/>
        <v>0.33119999999999999</v>
      </c>
      <c r="W90" s="18">
        <f t="shared" si="6"/>
        <v>0.30575999999999998</v>
      </c>
      <c r="X90" s="47">
        <v>234.24</v>
      </c>
      <c r="Y90" s="47">
        <v>331.2</v>
      </c>
      <c r="Z90" s="47">
        <v>305.76</v>
      </c>
    </row>
    <row r="91" spans="1:26" ht="18.75" x14ac:dyDescent="0.25">
      <c r="A91" s="61"/>
      <c r="B91" s="13" t="s">
        <v>209</v>
      </c>
      <c r="C91" s="23">
        <v>10</v>
      </c>
      <c r="D91" s="23">
        <v>0.3</v>
      </c>
      <c r="E91" s="23">
        <v>47</v>
      </c>
      <c r="F91" s="23" t="s">
        <v>199</v>
      </c>
      <c r="G91" s="23">
        <v>45</v>
      </c>
      <c r="H91" s="23" t="s">
        <v>127</v>
      </c>
      <c r="I91" s="14"/>
      <c r="J91" s="14">
        <v>15</v>
      </c>
      <c r="K91" s="14" t="s">
        <v>137</v>
      </c>
      <c r="L91" s="14"/>
      <c r="M91" s="14"/>
      <c r="N91" s="14"/>
      <c r="O91" s="28">
        <v>1.85</v>
      </c>
      <c r="U91" s="18">
        <f t="shared" si="6"/>
        <v>1.1613599999999999</v>
      </c>
      <c r="V91" s="18">
        <f t="shared" si="6"/>
        <v>1.1736</v>
      </c>
      <c r="W91" s="18">
        <f t="shared" si="6"/>
        <v>1.3204800000000001</v>
      </c>
      <c r="X91" s="85">
        <v>1161.3599999999999</v>
      </c>
      <c r="Y91" s="85">
        <v>1173.5999999999999</v>
      </c>
      <c r="Z91" s="85">
        <v>1320.48</v>
      </c>
    </row>
    <row r="92" spans="1:26" ht="18.75" x14ac:dyDescent="0.25">
      <c r="A92" s="61"/>
      <c r="B92" s="13" t="s">
        <v>210</v>
      </c>
      <c r="C92" s="23">
        <v>10</v>
      </c>
      <c r="D92" s="23">
        <v>0.3</v>
      </c>
      <c r="E92" s="23">
        <v>47</v>
      </c>
      <c r="F92" s="23" t="s">
        <v>199</v>
      </c>
      <c r="G92" s="23">
        <v>45</v>
      </c>
      <c r="H92" s="23" t="s">
        <v>127</v>
      </c>
      <c r="I92" s="14"/>
      <c r="J92" s="14">
        <v>15</v>
      </c>
      <c r="K92" s="14" t="s">
        <v>137</v>
      </c>
      <c r="L92" s="14"/>
      <c r="M92" s="14"/>
      <c r="N92" s="14"/>
      <c r="O92" s="28">
        <v>0.11</v>
      </c>
      <c r="U92" s="18">
        <f t="shared" si="6"/>
        <v>0.15312000000000001</v>
      </c>
      <c r="V92" s="18">
        <f t="shared" si="6"/>
        <v>0.10031999999999999</v>
      </c>
      <c r="W92" s="18">
        <f t="shared" si="6"/>
        <v>0.10992</v>
      </c>
      <c r="X92" s="47">
        <v>153.12</v>
      </c>
      <c r="Y92" s="47">
        <v>100.32</v>
      </c>
      <c r="Z92" s="47">
        <v>109.92</v>
      </c>
    </row>
    <row r="93" spans="1:26" ht="18.75" x14ac:dyDescent="0.25">
      <c r="A93" s="61"/>
      <c r="B93" s="13" t="s">
        <v>211</v>
      </c>
      <c r="C93" s="23">
        <v>10</v>
      </c>
      <c r="D93" s="23">
        <v>0.3</v>
      </c>
      <c r="E93" s="23">
        <v>47</v>
      </c>
      <c r="F93" s="23" t="s">
        <v>199</v>
      </c>
      <c r="G93" s="23">
        <v>45</v>
      </c>
      <c r="H93" s="23" t="s">
        <v>127</v>
      </c>
      <c r="I93" s="14"/>
      <c r="J93" s="14">
        <v>15</v>
      </c>
      <c r="K93" s="14" t="s">
        <v>137</v>
      </c>
      <c r="L93" s="14"/>
      <c r="M93" s="14"/>
      <c r="N93" s="14"/>
      <c r="O93" s="28">
        <v>0</v>
      </c>
      <c r="U93" s="18">
        <f t="shared" si="6"/>
        <v>0</v>
      </c>
      <c r="V93" s="18">
        <f t="shared" si="6"/>
        <v>0</v>
      </c>
      <c r="W93" s="18">
        <f t="shared" si="6"/>
        <v>0</v>
      </c>
      <c r="X93" s="15">
        <v>0</v>
      </c>
      <c r="Y93" s="15">
        <v>0</v>
      </c>
      <c r="Z93" s="15">
        <v>0</v>
      </c>
    </row>
    <row r="94" spans="1:26" ht="18.75" x14ac:dyDescent="0.25">
      <c r="A94" s="61"/>
      <c r="B94" s="13" t="s">
        <v>212</v>
      </c>
      <c r="C94" s="23">
        <v>10</v>
      </c>
      <c r="D94" s="23">
        <v>0.3</v>
      </c>
      <c r="E94" s="23">
        <v>47</v>
      </c>
      <c r="F94" s="23" t="s">
        <v>199</v>
      </c>
      <c r="G94" s="23">
        <v>45</v>
      </c>
      <c r="H94" s="23" t="s">
        <v>127</v>
      </c>
      <c r="I94" s="14"/>
      <c r="J94" s="14">
        <v>15</v>
      </c>
      <c r="K94" s="14" t="s">
        <v>137</v>
      </c>
      <c r="L94" s="14"/>
      <c r="M94" s="14"/>
      <c r="N94" s="14"/>
      <c r="O94" s="28">
        <v>0.2</v>
      </c>
      <c r="U94" s="18">
        <f t="shared" si="6"/>
        <v>0.13872000000000001</v>
      </c>
      <c r="V94" s="18">
        <f t="shared" si="6"/>
        <v>0.1608</v>
      </c>
      <c r="W94" s="18">
        <f t="shared" si="6"/>
        <v>0.15215999999999999</v>
      </c>
      <c r="X94" s="47">
        <v>138.72</v>
      </c>
      <c r="Y94" s="47">
        <v>160.80000000000001</v>
      </c>
      <c r="Z94" s="47">
        <v>152.16</v>
      </c>
    </row>
    <row r="95" spans="1:26" ht="18.75" x14ac:dyDescent="0.25">
      <c r="A95" s="61"/>
      <c r="B95" s="13" t="s">
        <v>213</v>
      </c>
      <c r="C95" s="23">
        <v>10</v>
      </c>
      <c r="D95" s="23">
        <v>0.3</v>
      </c>
      <c r="E95" s="23">
        <v>47</v>
      </c>
      <c r="F95" s="23" t="s">
        <v>199</v>
      </c>
      <c r="G95" s="23">
        <v>45</v>
      </c>
      <c r="H95" s="23" t="s">
        <v>127</v>
      </c>
      <c r="I95" s="14"/>
      <c r="J95" s="14">
        <v>15</v>
      </c>
      <c r="K95" s="14" t="s">
        <v>137</v>
      </c>
      <c r="L95" s="14"/>
      <c r="M95" s="14"/>
      <c r="N95" s="14"/>
      <c r="O95" s="28">
        <v>1.82</v>
      </c>
      <c r="U95" s="18">
        <f t="shared" si="6"/>
        <v>1.20384</v>
      </c>
      <c r="V95" s="18">
        <f t="shared" si="6"/>
        <v>1.4450399999999999</v>
      </c>
      <c r="W95" s="18">
        <f t="shared" si="6"/>
        <v>1.5674399999999999</v>
      </c>
      <c r="X95" s="85">
        <v>1203.8399999999999</v>
      </c>
      <c r="Y95" s="85">
        <v>1445.04</v>
      </c>
      <c r="Z95" s="85">
        <v>1567.44</v>
      </c>
    </row>
    <row r="96" spans="1:26" ht="18.75" x14ac:dyDescent="0.25">
      <c r="A96" s="61"/>
      <c r="B96" s="13" t="s">
        <v>214</v>
      </c>
      <c r="C96" s="23">
        <v>10</v>
      </c>
      <c r="D96" s="23">
        <v>0.3</v>
      </c>
      <c r="E96" s="23">
        <v>47</v>
      </c>
      <c r="F96" s="23" t="s">
        <v>199</v>
      </c>
      <c r="G96" s="23">
        <v>45</v>
      </c>
      <c r="H96" s="23" t="s">
        <v>127</v>
      </c>
      <c r="I96" s="14"/>
      <c r="J96" s="14">
        <v>15</v>
      </c>
      <c r="K96" s="14" t="s">
        <v>137</v>
      </c>
      <c r="L96" s="14"/>
      <c r="M96" s="14"/>
      <c r="N96" s="14"/>
      <c r="O96" s="28">
        <v>0.59</v>
      </c>
      <c r="U96" s="18">
        <f t="shared" si="6"/>
        <v>0.27360000000000001</v>
      </c>
      <c r="V96" s="18">
        <f t="shared" si="6"/>
        <v>0.42960000000000004</v>
      </c>
      <c r="W96" s="18">
        <f t="shared" si="6"/>
        <v>0.46079999999999999</v>
      </c>
      <c r="X96" s="47">
        <v>273.60000000000002</v>
      </c>
      <c r="Y96" s="47">
        <v>429.6</v>
      </c>
      <c r="Z96" s="47">
        <v>460.8</v>
      </c>
    </row>
    <row r="97" spans="1:26" ht="18.75" x14ac:dyDescent="0.25">
      <c r="A97" s="61"/>
      <c r="B97" s="13" t="s">
        <v>215</v>
      </c>
      <c r="C97" s="23">
        <v>10</v>
      </c>
      <c r="D97" s="23">
        <v>0.3</v>
      </c>
      <c r="E97" s="23">
        <v>47</v>
      </c>
      <c r="F97" s="23" t="s">
        <v>199</v>
      </c>
      <c r="G97" s="23">
        <v>45</v>
      </c>
      <c r="H97" s="23" t="s">
        <v>127</v>
      </c>
      <c r="I97" s="14"/>
      <c r="J97" s="14">
        <v>15</v>
      </c>
      <c r="K97" s="14" t="s">
        <v>137</v>
      </c>
      <c r="L97" s="14"/>
      <c r="M97" s="14"/>
      <c r="N97" s="14"/>
      <c r="O97" s="28">
        <v>0.6</v>
      </c>
      <c r="U97" s="18">
        <f t="shared" si="6"/>
        <v>0.43487999999999999</v>
      </c>
      <c r="V97" s="18">
        <f t="shared" si="6"/>
        <v>0.4632</v>
      </c>
      <c r="W97" s="18">
        <f t="shared" si="6"/>
        <v>0.49728</v>
      </c>
      <c r="X97" s="47">
        <v>434.88</v>
      </c>
      <c r="Y97" s="47">
        <v>463.2</v>
      </c>
      <c r="Z97" s="47">
        <v>497.28</v>
      </c>
    </row>
    <row r="98" spans="1:26" ht="18.75" x14ac:dyDescent="0.25">
      <c r="A98" s="61"/>
      <c r="B98" s="13" t="s">
        <v>216</v>
      </c>
      <c r="C98" s="23">
        <v>10</v>
      </c>
      <c r="D98" s="23">
        <v>0.3</v>
      </c>
      <c r="E98" s="23">
        <v>47</v>
      </c>
      <c r="F98" s="23" t="s">
        <v>199</v>
      </c>
      <c r="G98" s="23">
        <v>45</v>
      </c>
      <c r="H98" s="23" t="s">
        <v>127</v>
      </c>
      <c r="I98" s="14"/>
      <c r="J98" s="14">
        <v>15</v>
      </c>
      <c r="K98" s="14" t="s">
        <v>137</v>
      </c>
      <c r="L98" s="14"/>
      <c r="M98" s="14"/>
      <c r="N98" s="14"/>
      <c r="O98" s="28">
        <v>0.36</v>
      </c>
      <c r="P98" s="26">
        <f>SUM(V90:V98)</f>
        <v>4.3922400000000001</v>
      </c>
      <c r="U98" s="18">
        <f t="shared" si="6"/>
        <v>0.24575999999999998</v>
      </c>
      <c r="V98" s="18">
        <f t="shared" si="6"/>
        <v>0.28848000000000001</v>
      </c>
      <c r="W98" s="18">
        <f t="shared" si="6"/>
        <v>0.28992000000000001</v>
      </c>
      <c r="X98" s="47">
        <v>245.76</v>
      </c>
      <c r="Y98" s="47">
        <v>288.48</v>
      </c>
      <c r="Z98" s="47">
        <v>289.92</v>
      </c>
    </row>
    <row r="99" spans="1:26" ht="18.75" x14ac:dyDescent="0.25">
      <c r="A99" s="62" t="s">
        <v>217</v>
      </c>
      <c r="B99" s="13" t="s">
        <v>221</v>
      </c>
      <c r="C99" s="23">
        <v>10</v>
      </c>
      <c r="D99" s="23">
        <v>0.3</v>
      </c>
      <c r="E99" s="23">
        <v>47</v>
      </c>
      <c r="F99" s="23" t="s">
        <v>219</v>
      </c>
      <c r="G99" s="23">
        <v>55</v>
      </c>
      <c r="H99" s="14" t="s">
        <v>220</v>
      </c>
      <c r="I99" s="14"/>
      <c r="J99" s="14" t="s">
        <v>105</v>
      </c>
      <c r="K99" s="14" t="s">
        <v>105</v>
      </c>
      <c r="L99" s="14"/>
      <c r="M99" s="14"/>
      <c r="N99" s="14"/>
      <c r="O99" s="28">
        <v>1.28</v>
      </c>
      <c r="U99" s="18">
        <f t="shared" si="6"/>
        <v>1.584E-2</v>
      </c>
      <c r="V99" s="18">
        <f t="shared" si="6"/>
        <v>0.18287999999999999</v>
      </c>
      <c r="W99" s="18">
        <f t="shared" si="6"/>
        <v>0.1368</v>
      </c>
      <c r="X99" s="47">
        <v>15.84</v>
      </c>
      <c r="Y99" s="47">
        <v>182.88</v>
      </c>
      <c r="Z99" s="47">
        <v>136.80000000000001</v>
      </c>
    </row>
    <row r="100" spans="1:26" ht="18.75" x14ac:dyDescent="0.25">
      <c r="A100" s="63"/>
      <c r="B100" s="13" t="s">
        <v>222</v>
      </c>
      <c r="C100" s="23">
        <v>10</v>
      </c>
      <c r="D100" s="23">
        <v>0.3</v>
      </c>
      <c r="E100" s="23">
        <v>47</v>
      </c>
      <c r="F100" s="23" t="s">
        <v>219</v>
      </c>
      <c r="G100" s="23">
        <v>55</v>
      </c>
      <c r="H100" s="14" t="s">
        <v>220</v>
      </c>
      <c r="I100" s="14"/>
      <c r="J100" s="14" t="s">
        <v>105</v>
      </c>
      <c r="K100" s="14" t="s">
        <v>105</v>
      </c>
      <c r="L100" s="14"/>
      <c r="M100" s="14"/>
      <c r="N100" s="14"/>
      <c r="O100" s="28">
        <v>1.17</v>
      </c>
      <c r="U100" s="18">
        <f t="shared" si="6"/>
        <v>1.4399999999999999E-3</v>
      </c>
      <c r="V100" s="18">
        <f t="shared" si="6"/>
        <v>1.4399999999999999E-3</v>
      </c>
      <c r="W100" s="18">
        <f t="shared" si="6"/>
        <v>-7.1999999999999994E-4</v>
      </c>
      <c r="X100" s="47">
        <v>1.44</v>
      </c>
      <c r="Y100" s="47">
        <v>1.44</v>
      </c>
      <c r="Z100" s="47">
        <v>-0.72</v>
      </c>
    </row>
    <row r="101" spans="1:26" ht="18.75" x14ac:dyDescent="0.25">
      <c r="A101" s="63"/>
      <c r="B101" s="13" t="s">
        <v>223</v>
      </c>
      <c r="C101" s="23">
        <v>10</v>
      </c>
      <c r="D101" s="23">
        <v>0.3</v>
      </c>
      <c r="E101" s="23">
        <v>47</v>
      </c>
      <c r="F101" s="23" t="s">
        <v>219</v>
      </c>
      <c r="G101" s="23">
        <v>55</v>
      </c>
      <c r="H101" s="14" t="s">
        <v>220</v>
      </c>
      <c r="I101" s="14"/>
      <c r="J101" s="14" t="s">
        <v>105</v>
      </c>
      <c r="K101" s="14" t="s">
        <v>105</v>
      </c>
      <c r="L101" s="14"/>
      <c r="M101" s="14"/>
      <c r="N101" s="14"/>
      <c r="O101" s="28">
        <v>0.34</v>
      </c>
      <c r="U101" s="18">
        <f t="shared" si="6"/>
        <v>0.36972000000000005</v>
      </c>
      <c r="V101" s="18">
        <f t="shared" si="6"/>
        <v>0.33516000000000001</v>
      </c>
      <c r="W101" s="18">
        <f t="shared" si="6"/>
        <v>0.36575999999999997</v>
      </c>
      <c r="X101" s="47">
        <v>369.72</v>
      </c>
      <c r="Y101" s="47">
        <v>335.16</v>
      </c>
      <c r="Z101" s="47">
        <v>365.76</v>
      </c>
    </row>
    <row r="102" spans="1:26" ht="18.75" x14ac:dyDescent="0.25">
      <c r="A102" s="63"/>
      <c r="B102" s="13" t="s">
        <v>224</v>
      </c>
      <c r="C102" s="23">
        <v>10</v>
      </c>
      <c r="D102" s="23">
        <v>0.3</v>
      </c>
      <c r="E102" s="23">
        <v>47</v>
      </c>
      <c r="F102" s="23" t="s">
        <v>219</v>
      </c>
      <c r="G102" s="23">
        <v>55</v>
      </c>
      <c r="H102" s="14" t="s">
        <v>220</v>
      </c>
      <c r="I102" s="14"/>
      <c r="J102" s="14" t="s">
        <v>105</v>
      </c>
      <c r="K102" s="14" t="s">
        <v>105</v>
      </c>
      <c r="L102" s="14"/>
      <c r="M102" s="14"/>
      <c r="N102" s="14"/>
      <c r="O102" s="28">
        <v>2.02</v>
      </c>
      <c r="U102" s="18">
        <f t="shared" si="6"/>
        <v>1.1088</v>
      </c>
      <c r="V102" s="18">
        <f t="shared" si="6"/>
        <v>1.9641600000000001</v>
      </c>
      <c r="W102" s="18">
        <f t="shared" si="6"/>
        <v>2.0246400000000002</v>
      </c>
      <c r="X102" s="85">
        <v>1108.8</v>
      </c>
      <c r="Y102" s="85">
        <v>1964.16</v>
      </c>
      <c r="Z102" s="85">
        <v>2024.64</v>
      </c>
    </row>
    <row r="103" spans="1:26" ht="18.75" x14ac:dyDescent="0.25">
      <c r="A103" s="63"/>
      <c r="B103" s="13" t="s">
        <v>225</v>
      </c>
      <c r="C103" s="23">
        <v>10</v>
      </c>
      <c r="D103" s="23">
        <v>0.3</v>
      </c>
      <c r="E103" s="23">
        <v>47</v>
      </c>
      <c r="F103" s="23" t="s">
        <v>219</v>
      </c>
      <c r="G103" s="23">
        <v>55</v>
      </c>
      <c r="H103" s="14" t="s">
        <v>220</v>
      </c>
      <c r="I103" s="14"/>
      <c r="J103" s="14" t="s">
        <v>105</v>
      </c>
      <c r="K103" s="14" t="s">
        <v>105</v>
      </c>
      <c r="L103" s="14"/>
      <c r="M103" s="14"/>
      <c r="N103" s="14"/>
      <c r="O103" s="28">
        <v>0.31</v>
      </c>
      <c r="U103" s="18">
        <f t="shared" si="6"/>
        <v>0.18</v>
      </c>
      <c r="V103" s="18">
        <f t="shared" si="6"/>
        <v>0.73439999999999994</v>
      </c>
      <c r="W103" s="18">
        <f t="shared" si="6"/>
        <v>0.44207999999999997</v>
      </c>
      <c r="X103" s="47">
        <v>180</v>
      </c>
      <c r="Y103" s="47">
        <v>734.4</v>
      </c>
      <c r="Z103" s="47">
        <v>442.08</v>
      </c>
    </row>
    <row r="104" spans="1:26" ht="18.75" x14ac:dyDescent="0.25">
      <c r="A104" s="63"/>
      <c r="B104" s="13" t="s">
        <v>226</v>
      </c>
      <c r="C104" s="23">
        <v>10</v>
      </c>
      <c r="D104" s="23">
        <v>0.3</v>
      </c>
      <c r="E104" s="23">
        <v>47</v>
      </c>
      <c r="F104" s="23" t="s">
        <v>219</v>
      </c>
      <c r="G104" s="23">
        <v>55</v>
      </c>
      <c r="H104" s="14" t="s">
        <v>220</v>
      </c>
      <c r="I104" s="14"/>
      <c r="J104" s="14" t="s">
        <v>105</v>
      </c>
      <c r="K104" s="14" t="s">
        <v>105</v>
      </c>
      <c r="L104" s="14"/>
      <c r="M104" s="14"/>
      <c r="N104" s="14"/>
      <c r="O104" s="28">
        <v>2.2000000000000002</v>
      </c>
      <c r="U104" s="18">
        <f t="shared" si="6"/>
        <v>0.94032000000000004</v>
      </c>
      <c r="V104" s="18">
        <f t="shared" si="6"/>
        <v>1.6919999999999999</v>
      </c>
      <c r="W104" s="18">
        <f t="shared" si="6"/>
        <v>1.75824</v>
      </c>
      <c r="X104" s="47">
        <v>940.32</v>
      </c>
      <c r="Y104" s="85">
        <v>1692</v>
      </c>
      <c r="Z104" s="85">
        <v>1758.24</v>
      </c>
    </row>
    <row r="105" spans="1:26" ht="18.75" x14ac:dyDescent="0.25">
      <c r="A105" s="63"/>
      <c r="B105" s="13" t="s">
        <v>227</v>
      </c>
      <c r="C105" s="23">
        <v>10</v>
      </c>
      <c r="D105" s="23">
        <v>0.3</v>
      </c>
      <c r="E105" s="23">
        <v>47</v>
      </c>
      <c r="F105" s="23" t="s">
        <v>219</v>
      </c>
      <c r="G105" s="23">
        <v>55</v>
      </c>
      <c r="H105" s="14" t="s">
        <v>220</v>
      </c>
      <c r="I105" s="14"/>
      <c r="J105" s="14" t="s">
        <v>105</v>
      </c>
      <c r="K105" s="14" t="s">
        <v>105</v>
      </c>
      <c r="L105" s="14"/>
      <c r="M105" s="14"/>
      <c r="N105" s="14"/>
      <c r="O105" s="28">
        <v>0.48</v>
      </c>
      <c r="U105" s="18">
        <f t="shared" ref="U105:W120" si="7">X105/1000</f>
        <v>0.4536</v>
      </c>
      <c r="V105" s="18">
        <f t="shared" si="7"/>
        <v>0.88991999999999993</v>
      </c>
      <c r="W105" s="18">
        <f t="shared" si="7"/>
        <v>0.62208000000000008</v>
      </c>
      <c r="X105" s="47">
        <v>453.6</v>
      </c>
      <c r="Y105" s="47">
        <v>889.92</v>
      </c>
      <c r="Z105" s="47">
        <v>622.08000000000004</v>
      </c>
    </row>
    <row r="106" spans="1:26" ht="18.75" x14ac:dyDescent="0.25">
      <c r="A106" s="63"/>
      <c r="B106" s="16" t="s">
        <v>228</v>
      </c>
      <c r="C106" s="23">
        <v>10</v>
      </c>
      <c r="D106" s="23">
        <v>0.3</v>
      </c>
      <c r="E106" s="23">
        <v>47</v>
      </c>
      <c r="F106" s="23" t="s">
        <v>219</v>
      </c>
      <c r="G106" s="23">
        <v>55</v>
      </c>
      <c r="H106" s="14" t="s">
        <v>220</v>
      </c>
      <c r="I106" s="14"/>
      <c r="J106" s="14" t="s">
        <v>105</v>
      </c>
      <c r="K106" s="14" t="s">
        <v>105</v>
      </c>
      <c r="L106" s="14"/>
      <c r="M106" s="14"/>
      <c r="N106" s="14"/>
      <c r="O106" s="29">
        <v>2.4700000000000002</v>
      </c>
      <c r="U106" s="18">
        <f t="shared" si="7"/>
        <v>0.98784000000000005</v>
      </c>
      <c r="V106" s="18">
        <f t="shared" si="7"/>
        <v>1.8547199999999999</v>
      </c>
      <c r="W106" s="18">
        <f t="shared" si="7"/>
        <v>2.0361600000000002</v>
      </c>
      <c r="X106" s="47">
        <v>987.84</v>
      </c>
      <c r="Y106" s="85">
        <v>1854.72</v>
      </c>
      <c r="Z106" s="85">
        <v>2036.16</v>
      </c>
    </row>
    <row r="107" spans="1:26" ht="18.75" x14ac:dyDescent="0.25">
      <c r="A107" s="63"/>
      <c r="B107" s="16" t="s">
        <v>218</v>
      </c>
      <c r="C107" s="24">
        <v>10</v>
      </c>
      <c r="D107" s="24">
        <v>0.3</v>
      </c>
      <c r="E107" s="24">
        <v>47</v>
      </c>
      <c r="F107" s="24" t="s">
        <v>219</v>
      </c>
      <c r="G107" s="24">
        <v>55</v>
      </c>
      <c r="H107" s="17" t="s">
        <v>220</v>
      </c>
      <c r="I107" s="17"/>
      <c r="J107" s="17" t="s">
        <v>105</v>
      </c>
      <c r="K107" s="17" t="s">
        <v>105</v>
      </c>
      <c r="L107" s="17"/>
      <c r="M107" s="17"/>
      <c r="N107" s="17"/>
      <c r="O107" s="29">
        <v>0.88</v>
      </c>
      <c r="P107" s="26">
        <f>SUM(V99:V107)</f>
        <v>9.0990000000000002</v>
      </c>
      <c r="U107" s="18">
        <f t="shared" si="7"/>
        <v>0.76608000000000009</v>
      </c>
      <c r="V107" s="18">
        <f t="shared" si="7"/>
        <v>1.4443199999999998</v>
      </c>
      <c r="W107" s="18">
        <f t="shared" si="7"/>
        <v>1.0987199999999999</v>
      </c>
      <c r="X107" s="47">
        <v>766.08</v>
      </c>
      <c r="Y107" s="85">
        <v>1444.32</v>
      </c>
      <c r="Z107" s="85">
        <v>1098.72</v>
      </c>
    </row>
    <row r="108" spans="1:26" ht="18.75" x14ac:dyDescent="0.25">
      <c r="A108" s="61" t="s">
        <v>229</v>
      </c>
      <c r="B108" s="13" t="s">
        <v>230</v>
      </c>
      <c r="C108" s="23">
        <v>10</v>
      </c>
      <c r="D108" s="23">
        <v>0.3</v>
      </c>
      <c r="E108" s="23">
        <v>47</v>
      </c>
      <c r="F108" s="23" t="s">
        <v>183</v>
      </c>
      <c r="G108" s="23">
        <v>50</v>
      </c>
      <c r="H108" s="14" t="s">
        <v>127</v>
      </c>
      <c r="I108" s="14"/>
      <c r="J108" s="14" t="s">
        <v>105</v>
      </c>
      <c r="K108" s="14" t="s">
        <v>105</v>
      </c>
      <c r="L108" s="14"/>
      <c r="M108" s="14"/>
      <c r="N108" s="14"/>
      <c r="O108" s="28">
        <v>0.98</v>
      </c>
      <c r="P108" s="26">
        <f>V108</f>
        <v>0.45600000000000002</v>
      </c>
      <c r="U108" s="18">
        <f t="shared" si="7"/>
        <v>0.31560000000000005</v>
      </c>
      <c r="V108" s="18">
        <f t="shared" si="7"/>
        <v>0.45600000000000002</v>
      </c>
      <c r="W108" s="18">
        <f t="shared" si="7"/>
        <v>0.52439999999999998</v>
      </c>
      <c r="X108" s="47">
        <v>315.60000000000002</v>
      </c>
      <c r="Y108" s="47">
        <v>456</v>
      </c>
      <c r="Z108" s="47">
        <v>524.4</v>
      </c>
    </row>
    <row r="109" spans="1:26" ht="18.75" x14ac:dyDescent="0.25">
      <c r="A109" s="61"/>
      <c r="B109" s="13" t="s">
        <v>231</v>
      </c>
      <c r="C109" s="23">
        <v>10</v>
      </c>
      <c r="D109" s="23">
        <v>0.3</v>
      </c>
      <c r="E109" s="23">
        <v>47</v>
      </c>
      <c r="F109" s="23" t="s">
        <v>183</v>
      </c>
      <c r="G109" s="23">
        <v>50</v>
      </c>
      <c r="H109" s="14" t="s">
        <v>127</v>
      </c>
      <c r="I109" s="14"/>
      <c r="J109" s="14">
        <v>75</v>
      </c>
      <c r="K109" s="14" t="s">
        <v>137</v>
      </c>
      <c r="L109" s="14"/>
      <c r="M109" s="14"/>
      <c r="N109" s="14"/>
      <c r="O109" s="28">
        <v>0.92</v>
      </c>
      <c r="U109" s="18">
        <f t="shared" si="7"/>
        <v>0.4884</v>
      </c>
      <c r="V109" s="18">
        <f t="shared" si="7"/>
        <v>0.62160000000000004</v>
      </c>
      <c r="W109" s="18">
        <f t="shared" si="7"/>
        <v>0.63360000000000005</v>
      </c>
      <c r="X109" s="47">
        <v>488.4</v>
      </c>
      <c r="Y109" s="47">
        <v>621.6</v>
      </c>
      <c r="Z109" s="47">
        <v>633.6</v>
      </c>
    </row>
    <row r="110" spans="1:26" ht="18.75" x14ac:dyDescent="0.25">
      <c r="A110" s="61"/>
      <c r="B110" s="13" t="s">
        <v>232</v>
      </c>
      <c r="C110" s="23">
        <v>10</v>
      </c>
      <c r="D110" s="23">
        <v>0.3</v>
      </c>
      <c r="E110" s="23">
        <v>47</v>
      </c>
      <c r="F110" s="23" t="s">
        <v>183</v>
      </c>
      <c r="G110" s="23">
        <v>50</v>
      </c>
      <c r="H110" s="14" t="s">
        <v>127</v>
      </c>
      <c r="I110" s="14"/>
      <c r="J110" s="14">
        <v>75</v>
      </c>
      <c r="K110" s="14" t="s">
        <v>137</v>
      </c>
      <c r="L110" s="14"/>
      <c r="M110" s="14"/>
      <c r="N110" s="14"/>
      <c r="O110" s="28">
        <v>0.02</v>
      </c>
      <c r="U110" s="18">
        <f t="shared" si="7"/>
        <v>1.52E-2</v>
      </c>
      <c r="V110" s="18">
        <f t="shared" si="7"/>
        <v>1.52E-2</v>
      </c>
      <c r="W110" s="18">
        <f t="shared" si="7"/>
        <v>1.5599999999999999E-2</v>
      </c>
      <c r="X110" s="47">
        <v>15.2</v>
      </c>
      <c r="Y110" s="47">
        <v>15.2</v>
      </c>
      <c r="Z110" s="47">
        <v>15.6</v>
      </c>
    </row>
    <row r="111" spans="1:26" ht="18.75" x14ac:dyDescent="0.25">
      <c r="A111" s="62"/>
      <c r="B111" s="16" t="s">
        <v>233</v>
      </c>
      <c r="C111" s="24">
        <v>10</v>
      </c>
      <c r="D111" s="24">
        <v>0.3</v>
      </c>
      <c r="E111" s="24">
        <v>47</v>
      </c>
      <c r="F111" s="24" t="s">
        <v>183</v>
      </c>
      <c r="G111" s="24">
        <v>50</v>
      </c>
      <c r="H111" s="17" t="s">
        <v>127</v>
      </c>
      <c r="I111" s="17"/>
      <c r="J111" s="17">
        <v>75</v>
      </c>
      <c r="K111" s="17" t="s">
        <v>137</v>
      </c>
      <c r="L111" s="17"/>
      <c r="M111" s="17"/>
      <c r="N111" s="17"/>
      <c r="O111" s="29">
        <v>0.1</v>
      </c>
      <c r="P111" s="26">
        <f>SUM(V109:V111)</f>
        <v>0.68559999999999999</v>
      </c>
      <c r="U111" s="18">
        <f t="shared" si="7"/>
        <v>2.8399999999999998E-2</v>
      </c>
      <c r="V111" s="18">
        <f t="shared" si="7"/>
        <v>4.8799999999999996E-2</v>
      </c>
      <c r="W111" s="18">
        <f t="shared" si="7"/>
        <v>4.5200000000000004E-2</v>
      </c>
      <c r="X111" s="47">
        <v>28.4</v>
      </c>
      <c r="Y111" s="47">
        <v>48.8</v>
      </c>
      <c r="Z111" s="47">
        <v>45.2</v>
      </c>
    </row>
    <row r="112" spans="1:26" ht="18.75" x14ac:dyDescent="0.25">
      <c r="A112" s="61" t="s">
        <v>234</v>
      </c>
      <c r="B112" s="13" t="s">
        <v>235</v>
      </c>
      <c r="C112" s="23">
        <v>11</v>
      </c>
      <c r="D112" s="23">
        <v>0.3</v>
      </c>
      <c r="E112" s="23">
        <v>46.8</v>
      </c>
      <c r="F112" s="23" t="s">
        <v>236</v>
      </c>
      <c r="G112" s="23">
        <v>60</v>
      </c>
      <c r="H112" s="23" t="s">
        <v>220</v>
      </c>
      <c r="I112" s="14"/>
      <c r="J112" s="14">
        <v>30</v>
      </c>
      <c r="K112" s="14" t="s">
        <v>137</v>
      </c>
      <c r="L112" s="14"/>
      <c r="M112" s="14"/>
      <c r="N112" s="14"/>
      <c r="O112" s="28">
        <v>0.44</v>
      </c>
      <c r="U112" s="18">
        <f t="shared" si="7"/>
        <v>0.19631999999999999</v>
      </c>
      <c r="V112" s="18">
        <f t="shared" si="7"/>
        <v>0.27216000000000001</v>
      </c>
      <c r="W112" s="18">
        <f t="shared" si="7"/>
        <v>0.31056</v>
      </c>
      <c r="X112" s="47">
        <v>196.32</v>
      </c>
      <c r="Y112" s="47">
        <v>272.16000000000003</v>
      </c>
      <c r="Z112" s="47">
        <v>310.56</v>
      </c>
    </row>
    <row r="113" spans="1:26" ht="18.75" x14ac:dyDescent="0.25">
      <c r="A113" s="61"/>
      <c r="B113" s="13" t="s">
        <v>237</v>
      </c>
      <c r="C113" s="23">
        <v>11</v>
      </c>
      <c r="D113" s="23">
        <v>0.3</v>
      </c>
      <c r="E113" s="23">
        <v>46.8</v>
      </c>
      <c r="F113" s="23" t="s">
        <v>236</v>
      </c>
      <c r="G113" s="23">
        <v>60</v>
      </c>
      <c r="H113" s="23" t="s">
        <v>220</v>
      </c>
      <c r="I113" s="14"/>
      <c r="J113" s="14">
        <v>30</v>
      </c>
      <c r="K113" s="14" t="s">
        <v>137</v>
      </c>
      <c r="L113" s="14"/>
      <c r="M113" s="14"/>
      <c r="N113" s="14"/>
      <c r="O113" s="28">
        <v>0.53</v>
      </c>
      <c r="U113" s="18">
        <f t="shared" si="7"/>
        <v>0.34511999999999998</v>
      </c>
      <c r="V113" s="18">
        <f t="shared" si="7"/>
        <v>0.50063999999999997</v>
      </c>
      <c r="W113" s="18">
        <f t="shared" si="7"/>
        <v>0.42624000000000001</v>
      </c>
      <c r="X113" s="47">
        <v>345.12</v>
      </c>
      <c r="Y113" s="47">
        <v>500.64</v>
      </c>
      <c r="Z113" s="47">
        <v>426.24</v>
      </c>
    </row>
    <row r="114" spans="1:26" ht="18.75" x14ac:dyDescent="0.25">
      <c r="A114" s="61"/>
      <c r="B114" s="13" t="s">
        <v>238</v>
      </c>
      <c r="C114" s="23">
        <v>11</v>
      </c>
      <c r="D114" s="23">
        <v>0.3</v>
      </c>
      <c r="E114" s="23">
        <v>46.8</v>
      </c>
      <c r="F114" s="23" t="s">
        <v>236</v>
      </c>
      <c r="G114" s="23">
        <v>60</v>
      </c>
      <c r="H114" s="23" t="s">
        <v>220</v>
      </c>
      <c r="I114" s="14"/>
      <c r="J114" s="14">
        <v>30</v>
      </c>
      <c r="K114" s="14" t="s">
        <v>137</v>
      </c>
      <c r="L114" s="14"/>
      <c r="M114" s="14"/>
      <c r="N114" s="14"/>
      <c r="O114" s="28">
        <v>0.25</v>
      </c>
      <c r="U114" s="18">
        <f t="shared" si="7"/>
        <v>0.17658000000000001</v>
      </c>
      <c r="V114" s="18">
        <f t="shared" si="7"/>
        <v>0.2268</v>
      </c>
      <c r="W114" s="18">
        <f t="shared" si="7"/>
        <v>0.23327999999999999</v>
      </c>
      <c r="X114" s="47">
        <v>176.58</v>
      </c>
      <c r="Y114" s="47">
        <v>226.8</v>
      </c>
      <c r="Z114" s="47">
        <v>233.28</v>
      </c>
    </row>
    <row r="115" spans="1:26" ht="18.75" x14ac:dyDescent="0.25">
      <c r="A115" s="61"/>
      <c r="B115" s="13" t="s">
        <v>239</v>
      </c>
      <c r="C115" s="23">
        <v>11</v>
      </c>
      <c r="D115" s="23">
        <v>0.3</v>
      </c>
      <c r="E115" s="23">
        <v>46.8</v>
      </c>
      <c r="F115" s="23" t="s">
        <v>236</v>
      </c>
      <c r="G115" s="23">
        <v>60</v>
      </c>
      <c r="H115" s="23" t="s">
        <v>220</v>
      </c>
      <c r="I115" s="14"/>
      <c r="J115" s="14">
        <v>30</v>
      </c>
      <c r="K115" s="14" t="s">
        <v>137</v>
      </c>
      <c r="L115" s="14"/>
      <c r="M115" s="14"/>
      <c r="N115" s="14"/>
      <c r="O115" s="28">
        <v>0.69</v>
      </c>
      <c r="U115" s="18">
        <f t="shared" si="7"/>
        <v>0.30912000000000001</v>
      </c>
      <c r="V115" s="18">
        <f t="shared" si="7"/>
        <v>0.37487999999999999</v>
      </c>
      <c r="W115" s="18">
        <f t="shared" si="7"/>
        <v>0.39504</v>
      </c>
      <c r="X115" s="47">
        <v>309.12</v>
      </c>
      <c r="Y115" s="47">
        <v>374.88</v>
      </c>
      <c r="Z115" s="47">
        <v>395.04</v>
      </c>
    </row>
    <row r="116" spans="1:26" ht="18.75" x14ac:dyDescent="0.25">
      <c r="A116" s="61"/>
      <c r="B116" s="13" t="s">
        <v>240</v>
      </c>
      <c r="C116" s="23">
        <v>11</v>
      </c>
      <c r="D116" s="23">
        <v>0.3</v>
      </c>
      <c r="E116" s="23">
        <v>46.8</v>
      </c>
      <c r="F116" s="23" t="s">
        <v>236</v>
      </c>
      <c r="G116" s="23">
        <v>60</v>
      </c>
      <c r="H116" s="23" t="s">
        <v>220</v>
      </c>
      <c r="I116" s="14"/>
      <c r="J116" s="14">
        <v>30</v>
      </c>
      <c r="K116" s="14" t="s">
        <v>137</v>
      </c>
      <c r="L116" s="14"/>
      <c r="M116" s="14"/>
      <c r="N116" s="14"/>
      <c r="O116" s="28">
        <v>0</v>
      </c>
      <c r="U116" s="18">
        <f t="shared" si="7"/>
        <v>-2.3999999999999998E-4</v>
      </c>
      <c r="V116" s="18">
        <f t="shared" si="7"/>
        <v>0</v>
      </c>
      <c r="W116" s="18">
        <f t="shared" si="7"/>
        <v>0</v>
      </c>
      <c r="X116" s="47">
        <v>-0.24</v>
      </c>
      <c r="Y116" s="86">
        <v>0</v>
      </c>
      <c r="Z116" s="86">
        <v>0</v>
      </c>
    </row>
    <row r="117" spans="1:26" ht="18.75" x14ac:dyDescent="0.25">
      <c r="A117" s="61"/>
      <c r="B117" s="13" t="s">
        <v>241</v>
      </c>
      <c r="C117" s="23">
        <v>11</v>
      </c>
      <c r="D117" s="23">
        <v>0.3</v>
      </c>
      <c r="E117" s="23">
        <v>46.8</v>
      </c>
      <c r="F117" s="23" t="s">
        <v>236</v>
      </c>
      <c r="G117" s="23">
        <v>60</v>
      </c>
      <c r="H117" s="23" t="s">
        <v>220</v>
      </c>
      <c r="I117" s="14"/>
      <c r="J117" s="14">
        <v>30</v>
      </c>
      <c r="K117" s="14" t="s">
        <v>137</v>
      </c>
      <c r="L117" s="14"/>
      <c r="M117" s="14"/>
      <c r="N117" s="14"/>
      <c r="O117" s="28">
        <v>0.04</v>
      </c>
      <c r="U117" s="18">
        <f t="shared" si="7"/>
        <v>1.1519999999999999E-2</v>
      </c>
      <c r="V117" s="18">
        <f t="shared" si="7"/>
        <v>1.6079999999999997E-2</v>
      </c>
      <c r="W117" s="18">
        <f t="shared" si="7"/>
        <v>1.176E-2</v>
      </c>
      <c r="X117" s="47">
        <v>11.52</v>
      </c>
      <c r="Y117" s="47">
        <v>16.079999999999998</v>
      </c>
      <c r="Z117" s="47">
        <v>11.76</v>
      </c>
    </row>
    <row r="118" spans="1:26" ht="18.75" x14ac:dyDescent="0.25">
      <c r="A118" s="61"/>
      <c r="B118" s="13" t="s">
        <v>242</v>
      </c>
      <c r="C118" s="23">
        <v>11</v>
      </c>
      <c r="D118" s="23">
        <v>0.3</v>
      </c>
      <c r="E118" s="23">
        <v>46.8</v>
      </c>
      <c r="F118" s="23" t="s">
        <v>236</v>
      </c>
      <c r="G118" s="23">
        <v>60</v>
      </c>
      <c r="H118" s="23" t="s">
        <v>220</v>
      </c>
      <c r="I118" s="14"/>
      <c r="J118" s="14">
        <v>30</v>
      </c>
      <c r="K118" s="14" t="s">
        <v>137</v>
      </c>
      <c r="L118" s="14"/>
      <c r="M118" s="14"/>
      <c r="N118" s="14"/>
      <c r="O118" s="28">
        <v>0.12</v>
      </c>
      <c r="U118" s="18">
        <f t="shared" si="7"/>
        <v>0.15168000000000001</v>
      </c>
      <c r="V118" s="18">
        <f t="shared" si="7"/>
        <v>0.17952000000000001</v>
      </c>
      <c r="W118" s="18">
        <f t="shared" si="7"/>
        <v>0.18672</v>
      </c>
      <c r="X118" s="47">
        <v>151.68</v>
      </c>
      <c r="Y118" s="47">
        <v>179.52</v>
      </c>
      <c r="Z118" s="47">
        <v>186.72</v>
      </c>
    </row>
    <row r="119" spans="1:26" ht="18.75" x14ac:dyDescent="0.25">
      <c r="A119" s="62"/>
      <c r="B119" s="16" t="s">
        <v>243</v>
      </c>
      <c r="C119" s="24">
        <v>11</v>
      </c>
      <c r="D119" s="24">
        <v>0.3</v>
      </c>
      <c r="E119" s="24">
        <v>46.8</v>
      </c>
      <c r="F119" s="24" t="s">
        <v>236</v>
      </c>
      <c r="G119" s="24">
        <v>60</v>
      </c>
      <c r="H119" s="24" t="s">
        <v>220</v>
      </c>
      <c r="I119" s="17"/>
      <c r="J119" s="17">
        <v>30</v>
      </c>
      <c r="K119" s="17" t="s">
        <v>137</v>
      </c>
      <c r="L119" s="17"/>
      <c r="M119" s="17"/>
      <c r="N119" s="17"/>
      <c r="O119" s="29">
        <v>0.28999999999999998</v>
      </c>
      <c r="P119" s="26">
        <f>SUM(V112:V119)</f>
        <v>1.80288</v>
      </c>
      <c r="U119" s="18">
        <f t="shared" si="7"/>
        <v>0.19247999999999998</v>
      </c>
      <c r="V119" s="18">
        <f t="shared" si="7"/>
        <v>0.23280000000000001</v>
      </c>
      <c r="W119" s="18">
        <f t="shared" si="7"/>
        <v>0.20111999999999999</v>
      </c>
      <c r="X119" s="47">
        <v>192.48</v>
      </c>
      <c r="Y119" s="47">
        <v>232.8</v>
      </c>
      <c r="Z119" s="47">
        <v>201.12</v>
      </c>
    </row>
    <row r="120" spans="1:26" ht="18.75" x14ac:dyDescent="0.25">
      <c r="A120" s="61" t="s">
        <v>244</v>
      </c>
      <c r="B120" s="13" t="s">
        <v>245</v>
      </c>
      <c r="C120" s="23">
        <v>11</v>
      </c>
      <c r="D120" s="23">
        <v>0.3</v>
      </c>
      <c r="E120" s="23">
        <v>46.8</v>
      </c>
      <c r="F120" s="23" t="s">
        <v>236</v>
      </c>
      <c r="G120" s="23">
        <v>60</v>
      </c>
      <c r="H120" s="14" t="s">
        <v>220</v>
      </c>
      <c r="I120" s="14"/>
      <c r="J120" s="14">
        <v>55</v>
      </c>
      <c r="K120" s="14" t="s">
        <v>137</v>
      </c>
      <c r="L120" s="14"/>
      <c r="M120" s="14"/>
      <c r="N120" s="14"/>
      <c r="O120" s="28">
        <v>0.79</v>
      </c>
      <c r="U120" s="18">
        <f t="shared" si="7"/>
        <v>0.47370000000000001</v>
      </c>
      <c r="V120" s="18">
        <f t="shared" si="7"/>
        <v>0.60270000000000001</v>
      </c>
      <c r="W120" s="18">
        <f t="shared" si="7"/>
        <v>0.59370000000000001</v>
      </c>
      <c r="X120" s="47">
        <v>473.7</v>
      </c>
      <c r="Y120" s="47">
        <v>602.70000000000005</v>
      </c>
      <c r="Z120" s="47">
        <v>593.70000000000005</v>
      </c>
    </row>
    <row r="121" spans="1:26" ht="18.75" x14ac:dyDescent="0.25">
      <c r="A121" s="61"/>
      <c r="B121" s="13" t="s">
        <v>246</v>
      </c>
      <c r="C121" s="23">
        <v>11</v>
      </c>
      <c r="D121" s="23">
        <v>0.3</v>
      </c>
      <c r="E121" s="23">
        <v>46.8</v>
      </c>
      <c r="F121" s="23" t="s">
        <v>236</v>
      </c>
      <c r="G121" s="23">
        <v>60</v>
      </c>
      <c r="H121" s="14" t="s">
        <v>220</v>
      </c>
      <c r="I121" s="14"/>
      <c r="J121" s="14">
        <v>55</v>
      </c>
      <c r="K121" s="14" t="s">
        <v>137</v>
      </c>
      <c r="L121" s="14"/>
      <c r="M121" s="14"/>
      <c r="N121" s="14"/>
      <c r="O121" s="28">
        <v>0.36</v>
      </c>
      <c r="U121" s="18">
        <f t="shared" ref="U121:W136" si="8">X121/1000</f>
        <v>0.16800000000000001</v>
      </c>
      <c r="V121" s="18">
        <f t="shared" si="8"/>
        <v>0.29220000000000002</v>
      </c>
      <c r="W121" s="18">
        <f t="shared" si="8"/>
        <v>0.26580000000000004</v>
      </c>
      <c r="X121" s="47">
        <v>168</v>
      </c>
      <c r="Y121" s="47">
        <v>292.2</v>
      </c>
      <c r="Z121" s="47">
        <v>265.8</v>
      </c>
    </row>
    <row r="122" spans="1:26" ht="18.75" x14ac:dyDescent="0.25">
      <c r="A122" s="61"/>
      <c r="B122" s="13" t="s">
        <v>247</v>
      </c>
      <c r="C122" s="23">
        <v>11</v>
      </c>
      <c r="D122" s="23">
        <v>0.3</v>
      </c>
      <c r="E122" s="23">
        <v>46.8</v>
      </c>
      <c r="F122" s="23" t="s">
        <v>236</v>
      </c>
      <c r="G122" s="23">
        <v>60</v>
      </c>
      <c r="H122" s="14" t="s">
        <v>220</v>
      </c>
      <c r="I122" s="14"/>
      <c r="J122" s="14">
        <v>55</v>
      </c>
      <c r="K122" s="14" t="s">
        <v>137</v>
      </c>
      <c r="L122" s="14"/>
      <c r="M122" s="14"/>
      <c r="N122" s="14"/>
      <c r="O122" s="28">
        <v>0.39</v>
      </c>
      <c r="U122" s="18">
        <f t="shared" si="8"/>
        <v>0.17130000000000001</v>
      </c>
      <c r="V122" s="18">
        <f t="shared" si="8"/>
        <v>0.25830000000000003</v>
      </c>
      <c r="W122" s="18">
        <f t="shared" si="8"/>
        <v>0.23250000000000001</v>
      </c>
      <c r="X122" s="47">
        <v>171.3</v>
      </c>
      <c r="Y122" s="47">
        <v>258.3</v>
      </c>
      <c r="Z122" s="47">
        <v>232.5</v>
      </c>
    </row>
    <row r="123" spans="1:26" ht="18.75" x14ac:dyDescent="0.25">
      <c r="A123" s="62"/>
      <c r="B123" s="16" t="s">
        <v>248</v>
      </c>
      <c r="C123" s="24">
        <v>11</v>
      </c>
      <c r="D123" s="24">
        <v>0.3</v>
      </c>
      <c r="E123" s="24">
        <v>46.8</v>
      </c>
      <c r="F123" s="24" t="s">
        <v>236</v>
      </c>
      <c r="G123" s="24">
        <v>60</v>
      </c>
      <c r="H123" s="17" t="s">
        <v>220</v>
      </c>
      <c r="I123" s="17"/>
      <c r="J123" s="17">
        <v>55</v>
      </c>
      <c r="K123" s="17" t="s">
        <v>137</v>
      </c>
      <c r="L123" s="17"/>
      <c r="M123" s="17"/>
      <c r="N123" s="17"/>
      <c r="O123" s="29">
        <v>0.1</v>
      </c>
      <c r="P123" s="26">
        <f>SUM(V120:V123)</f>
        <v>1.2504</v>
      </c>
      <c r="U123" s="18">
        <f t="shared" si="8"/>
        <v>5.7000000000000002E-2</v>
      </c>
      <c r="V123" s="18">
        <f t="shared" si="8"/>
        <v>9.7200000000000009E-2</v>
      </c>
      <c r="W123" s="18">
        <f t="shared" si="8"/>
        <v>0.09</v>
      </c>
      <c r="X123" s="47">
        <v>57</v>
      </c>
      <c r="Y123" s="47">
        <v>97.2</v>
      </c>
      <c r="Z123" s="47">
        <v>90</v>
      </c>
    </row>
    <row r="124" spans="1:26" ht="18.75" x14ac:dyDescent="0.25">
      <c r="A124" s="61" t="s">
        <v>249</v>
      </c>
      <c r="B124" s="13" t="s">
        <v>250</v>
      </c>
      <c r="C124" s="23">
        <v>11</v>
      </c>
      <c r="D124" s="23">
        <v>0.3</v>
      </c>
      <c r="E124" s="23">
        <v>46.8</v>
      </c>
      <c r="F124" s="23" t="s">
        <v>236</v>
      </c>
      <c r="G124" s="23">
        <v>60</v>
      </c>
      <c r="H124" s="23" t="s">
        <v>220</v>
      </c>
      <c r="I124" s="14"/>
      <c r="J124" s="14">
        <v>95</v>
      </c>
      <c r="K124" s="14" t="s">
        <v>137</v>
      </c>
      <c r="L124" s="14"/>
      <c r="M124" s="14"/>
      <c r="N124" s="14"/>
      <c r="O124" s="28">
        <v>0.22</v>
      </c>
      <c r="U124" s="18">
        <f t="shared" si="8"/>
        <v>1.6199999999999999E-2</v>
      </c>
      <c r="V124" s="18">
        <f t="shared" si="8"/>
        <v>7.0800000000000002E-2</v>
      </c>
      <c r="W124" s="18">
        <f t="shared" si="8"/>
        <v>3.3000000000000002E-2</v>
      </c>
      <c r="X124" s="47">
        <v>16.2</v>
      </c>
      <c r="Y124" s="47">
        <v>70.8</v>
      </c>
      <c r="Z124" s="47">
        <v>33</v>
      </c>
    </row>
    <row r="125" spans="1:26" ht="18.75" x14ac:dyDescent="0.25">
      <c r="A125" s="61"/>
      <c r="B125" s="13" t="s">
        <v>251</v>
      </c>
      <c r="C125" s="23">
        <v>11</v>
      </c>
      <c r="D125" s="23">
        <v>0.3</v>
      </c>
      <c r="E125" s="23">
        <v>46.8</v>
      </c>
      <c r="F125" s="23" t="s">
        <v>236</v>
      </c>
      <c r="G125" s="23">
        <v>60</v>
      </c>
      <c r="H125" s="23" t="s">
        <v>220</v>
      </c>
      <c r="I125" s="14"/>
      <c r="J125" s="14">
        <v>95</v>
      </c>
      <c r="K125" s="14" t="s">
        <v>137</v>
      </c>
      <c r="L125" s="14"/>
      <c r="M125" s="14"/>
      <c r="N125" s="14"/>
      <c r="O125" s="28">
        <v>0.02</v>
      </c>
      <c r="U125" s="18">
        <f t="shared" si="8"/>
        <v>1.6000000000000001E-3</v>
      </c>
      <c r="V125" s="18">
        <f t="shared" si="8"/>
        <v>1.2800000000000001E-2</v>
      </c>
      <c r="W125" s="18">
        <f t="shared" si="8"/>
        <v>1.6000000000000001E-3</v>
      </c>
      <c r="X125" s="47">
        <v>1.6</v>
      </c>
      <c r="Y125" s="47">
        <v>12.8</v>
      </c>
      <c r="Z125" s="47">
        <v>1.6</v>
      </c>
    </row>
    <row r="126" spans="1:26" ht="18.75" x14ac:dyDescent="0.25">
      <c r="A126" s="61"/>
      <c r="B126" s="16" t="s">
        <v>252</v>
      </c>
      <c r="C126" s="23">
        <v>11</v>
      </c>
      <c r="D126" s="23">
        <v>0.3</v>
      </c>
      <c r="E126" s="23">
        <v>46.8</v>
      </c>
      <c r="F126" s="23" t="s">
        <v>236</v>
      </c>
      <c r="G126" s="23">
        <v>60</v>
      </c>
      <c r="H126" s="23" t="s">
        <v>220</v>
      </c>
      <c r="I126" s="14"/>
      <c r="J126" s="14">
        <v>95</v>
      </c>
      <c r="K126" s="14" t="s">
        <v>137</v>
      </c>
      <c r="L126" s="14"/>
      <c r="M126" s="14"/>
      <c r="N126" s="14"/>
      <c r="O126" s="28">
        <v>0.15</v>
      </c>
      <c r="U126" s="18">
        <f t="shared" si="8"/>
        <v>6.8400000000000002E-2</v>
      </c>
      <c r="V126" s="18">
        <f t="shared" si="8"/>
        <v>0.13140000000000002</v>
      </c>
      <c r="W126" s="18">
        <f t="shared" si="8"/>
        <v>0.15059999999999998</v>
      </c>
      <c r="X126" s="47">
        <v>68.400000000000006</v>
      </c>
      <c r="Y126" s="47">
        <v>131.4</v>
      </c>
      <c r="Z126" s="47">
        <v>150.6</v>
      </c>
    </row>
    <row r="127" spans="1:26" ht="18.75" x14ac:dyDescent="0.25">
      <c r="A127" s="61"/>
      <c r="B127" s="13" t="s">
        <v>253</v>
      </c>
      <c r="C127" s="23">
        <v>11</v>
      </c>
      <c r="D127" s="23">
        <v>0.3</v>
      </c>
      <c r="E127" s="23">
        <v>46.8</v>
      </c>
      <c r="F127" s="23" t="s">
        <v>236</v>
      </c>
      <c r="G127" s="23">
        <v>60</v>
      </c>
      <c r="H127" s="23" t="s">
        <v>220</v>
      </c>
      <c r="I127" s="14"/>
      <c r="J127" s="14">
        <v>95</v>
      </c>
      <c r="K127" s="14" t="s">
        <v>137</v>
      </c>
      <c r="L127" s="14"/>
      <c r="M127" s="14"/>
      <c r="N127" s="14"/>
      <c r="O127" s="28">
        <v>1.72</v>
      </c>
      <c r="U127" s="18">
        <f t="shared" si="8"/>
        <v>0.74399999999999999</v>
      </c>
      <c r="V127" s="18">
        <f t="shared" si="8"/>
        <v>1.288</v>
      </c>
      <c r="W127" s="18">
        <f t="shared" si="8"/>
        <v>1.2735999999999998</v>
      </c>
      <c r="X127" s="47">
        <v>744</v>
      </c>
      <c r="Y127" s="85">
        <v>1288</v>
      </c>
      <c r="Z127" s="85">
        <v>1273.5999999999999</v>
      </c>
    </row>
    <row r="128" spans="1:26" ht="18.75" x14ac:dyDescent="0.25">
      <c r="A128" s="61"/>
      <c r="B128" s="13" t="s">
        <v>254</v>
      </c>
      <c r="C128" s="23">
        <v>11</v>
      </c>
      <c r="D128" s="23">
        <v>0.3</v>
      </c>
      <c r="E128" s="23">
        <v>46.8</v>
      </c>
      <c r="F128" s="23" t="s">
        <v>236</v>
      </c>
      <c r="G128" s="23">
        <v>60</v>
      </c>
      <c r="H128" s="23" t="s">
        <v>220</v>
      </c>
      <c r="I128" s="14"/>
      <c r="J128" s="14">
        <v>95</v>
      </c>
      <c r="K128" s="14" t="s">
        <v>137</v>
      </c>
      <c r="L128" s="14"/>
      <c r="M128" s="14"/>
      <c r="N128" s="14"/>
      <c r="O128" s="28">
        <v>1.85</v>
      </c>
      <c r="U128" s="18">
        <f t="shared" si="8"/>
        <v>0.73599999999999999</v>
      </c>
      <c r="V128" s="18">
        <f t="shared" si="8"/>
        <v>1.4544000000000001</v>
      </c>
      <c r="W128" s="18">
        <f t="shared" si="8"/>
        <v>1.2864</v>
      </c>
      <c r="X128" s="47">
        <v>736</v>
      </c>
      <c r="Y128" s="85">
        <v>1454.4</v>
      </c>
      <c r="Z128" s="85">
        <v>1286.4000000000001</v>
      </c>
    </row>
    <row r="129" spans="1:26" ht="18.75" x14ac:dyDescent="0.25">
      <c r="A129" s="62"/>
      <c r="B129" s="13" t="s">
        <v>255</v>
      </c>
      <c r="C129" s="24">
        <v>11</v>
      </c>
      <c r="D129" s="24">
        <v>0.3</v>
      </c>
      <c r="E129" s="24">
        <v>46.8</v>
      </c>
      <c r="F129" s="24" t="s">
        <v>236</v>
      </c>
      <c r="G129" s="24">
        <v>60</v>
      </c>
      <c r="H129" s="24" t="s">
        <v>220</v>
      </c>
      <c r="I129" s="17"/>
      <c r="J129" s="17">
        <v>95</v>
      </c>
      <c r="K129" s="17" t="s">
        <v>137</v>
      </c>
      <c r="L129" s="17"/>
      <c r="M129" s="17"/>
      <c r="N129" s="17"/>
      <c r="O129" s="29">
        <v>2.02</v>
      </c>
      <c r="P129" s="26">
        <f>SUM(V124:V129)</f>
        <v>4.391</v>
      </c>
      <c r="U129" s="18">
        <f t="shared" si="8"/>
        <v>1.2096</v>
      </c>
      <c r="V129" s="18">
        <f t="shared" si="8"/>
        <v>1.4336</v>
      </c>
      <c r="W129" s="18">
        <f t="shared" si="8"/>
        <v>1.6352</v>
      </c>
      <c r="X129" s="85">
        <v>1209.5999999999999</v>
      </c>
      <c r="Y129" s="85">
        <v>1433.6</v>
      </c>
      <c r="Z129" s="85">
        <v>1635.2</v>
      </c>
    </row>
    <row r="130" spans="1:26" ht="18.75" x14ac:dyDescent="0.25">
      <c r="A130" s="74" t="s">
        <v>256</v>
      </c>
      <c r="B130" s="75" t="s">
        <v>257</v>
      </c>
      <c r="C130" s="76">
        <v>11</v>
      </c>
      <c r="D130" s="76">
        <v>0.3</v>
      </c>
      <c r="E130" s="76">
        <v>46.8</v>
      </c>
      <c r="F130" s="76" t="s">
        <v>236</v>
      </c>
      <c r="G130" s="76">
        <v>60</v>
      </c>
      <c r="H130" s="76" t="s">
        <v>220</v>
      </c>
      <c r="I130" s="76"/>
      <c r="J130" s="76">
        <v>35</v>
      </c>
      <c r="K130" s="76" t="s">
        <v>137</v>
      </c>
      <c r="L130" s="76"/>
      <c r="M130" s="76"/>
      <c r="N130" s="76"/>
      <c r="O130" s="77">
        <v>1.04</v>
      </c>
      <c r="P130" s="78"/>
      <c r="Q130" s="78"/>
      <c r="R130" s="78"/>
      <c r="S130" s="78"/>
      <c r="T130" s="78"/>
      <c r="U130" s="79">
        <f t="shared" si="8"/>
        <v>0.59839999999999993</v>
      </c>
      <c r="V130" s="79">
        <f t="shared" si="8"/>
        <v>0.64800000000000002</v>
      </c>
      <c r="W130" s="79">
        <f t="shared" si="8"/>
        <v>0.79039999999999999</v>
      </c>
      <c r="X130" s="87">
        <v>598.4</v>
      </c>
      <c r="Y130" s="87">
        <v>648</v>
      </c>
      <c r="Z130" s="87">
        <v>790.4</v>
      </c>
    </row>
    <row r="131" spans="1:26" ht="18.75" x14ac:dyDescent="0.25">
      <c r="A131" s="74"/>
      <c r="B131" s="75" t="s">
        <v>258</v>
      </c>
      <c r="C131" s="76">
        <v>11</v>
      </c>
      <c r="D131" s="76">
        <v>0.3</v>
      </c>
      <c r="E131" s="76">
        <v>46.8</v>
      </c>
      <c r="F131" s="76" t="s">
        <v>236</v>
      </c>
      <c r="G131" s="76">
        <v>60</v>
      </c>
      <c r="H131" s="76" t="s">
        <v>220</v>
      </c>
      <c r="I131" s="76"/>
      <c r="J131" s="76">
        <v>35</v>
      </c>
      <c r="K131" s="76" t="s">
        <v>137</v>
      </c>
      <c r="L131" s="76"/>
      <c r="M131" s="76"/>
      <c r="N131" s="76"/>
      <c r="O131" s="77">
        <v>0.08</v>
      </c>
      <c r="P131" s="78"/>
      <c r="Q131" s="78"/>
      <c r="R131" s="78"/>
      <c r="S131" s="78"/>
      <c r="T131" s="78"/>
      <c r="U131" s="79">
        <f t="shared" si="8"/>
        <v>5.2999999999999999E-2</v>
      </c>
      <c r="V131" s="79">
        <f t="shared" si="8"/>
        <v>5.7000000000000002E-2</v>
      </c>
      <c r="W131" s="79">
        <f t="shared" si="8"/>
        <v>5.3999999999999999E-2</v>
      </c>
      <c r="X131" s="88">
        <v>53</v>
      </c>
      <c r="Y131" s="88">
        <v>57</v>
      </c>
      <c r="Z131" s="88">
        <v>54</v>
      </c>
    </row>
    <row r="132" spans="1:26" ht="18.75" x14ac:dyDescent="0.25">
      <c r="A132" s="74"/>
      <c r="B132" s="75" t="s">
        <v>259</v>
      </c>
      <c r="C132" s="76">
        <v>11</v>
      </c>
      <c r="D132" s="76">
        <v>0.3</v>
      </c>
      <c r="E132" s="76">
        <v>46.8</v>
      </c>
      <c r="F132" s="76" t="s">
        <v>236</v>
      </c>
      <c r="G132" s="76">
        <v>60</v>
      </c>
      <c r="H132" s="76" t="s">
        <v>220</v>
      </c>
      <c r="I132" s="76"/>
      <c r="J132" s="76">
        <v>35</v>
      </c>
      <c r="K132" s="76" t="s">
        <v>137</v>
      </c>
      <c r="L132" s="76"/>
      <c r="M132" s="76"/>
      <c r="N132" s="76"/>
      <c r="O132" s="77">
        <v>7.0000000000000007E-2</v>
      </c>
      <c r="P132" s="78"/>
      <c r="Q132" s="78"/>
      <c r="R132" s="78"/>
      <c r="S132" s="78"/>
      <c r="T132" s="78"/>
      <c r="U132" s="79">
        <f t="shared" si="8"/>
        <v>9.9000000000000005E-2</v>
      </c>
      <c r="V132" s="79">
        <f t="shared" si="8"/>
        <v>5.8999999999999997E-2</v>
      </c>
      <c r="W132" s="79">
        <f t="shared" si="8"/>
        <v>6.9000000000000006E-2</v>
      </c>
      <c r="X132" s="88">
        <v>99</v>
      </c>
      <c r="Y132" s="88">
        <v>59</v>
      </c>
      <c r="Z132" s="88">
        <v>69</v>
      </c>
    </row>
    <row r="133" spans="1:26" ht="18.75" x14ac:dyDescent="0.25">
      <c r="A133" s="74"/>
      <c r="B133" s="75" t="s">
        <v>260</v>
      </c>
      <c r="C133" s="76">
        <v>11</v>
      </c>
      <c r="D133" s="76">
        <v>0.3</v>
      </c>
      <c r="E133" s="76">
        <v>46.8</v>
      </c>
      <c r="F133" s="76" t="s">
        <v>236</v>
      </c>
      <c r="G133" s="76">
        <v>60</v>
      </c>
      <c r="H133" s="76" t="s">
        <v>220</v>
      </c>
      <c r="I133" s="76"/>
      <c r="J133" s="76">
        <v>35</v>
      </c>
      <c r="K133" s="76" t="s">
        <v>137</v>
      </c>
      <c r="L133" s="76"/>
      <c r="M133" s="76"/>
      <c r="N133" s="76"/>
      <c r="O133" s="77">
        <v>0.14000000000000001</v>
      </c>
      <c r="P133" s="78"/>
      <c r="Q133" s="78"/>
      <c r="R133" s="78"/>
      <c r="S133" s="78"/>
      <c r="T133" s="78"/>
      <c r="U133" s="79">
        <f t="shared" si="8"/>
        <v>0.16319999999999998</v>
      </c>
      <c r="V133" s="79">
        <f t="shared" si="8"/>
        <v>0.27600000000000002</v>
      </c>
      <c r="W133" s="79">
        <f t="shared" si="8"/>
        <v>0.192</v>
      </c>
      <c r="X133" s="87">
        <v>163.19999999999999</v>
      </c>
      <c r="Y133" s="87">
        <v>276</v>
      </c>
      <c r="Z133" s="87">
        <v>192</v>
      </c>
    </row>
    <row r="134" spans="1:26" ht="18.75" x14ac:dyDescent="0.25">
      <c r="A134" s="74"/>
      <c r="B134" s="75" t="s">
        <v>261</v>
      </c>
      <c r="C134" s="76">
        <v>11</v>
      </c>
      <c r="D134" s="76">
        <v>0.3</v>
      </c>
      <c r="E134" s="76">
        <v>46.8</v>
      </c>
      <c r="F134" s="76" t="s">
        <v>236</v>
      </c>
      <c r="G134" s="76">
        <v>60</v>
      </c>
      <c r="H134" s="76" t="s">
        <v>220</v>
      </c>
      <c r="I134" s="76"/>
      <c r="J134" s="76">
        <v>35</v>
      </c>
      <c r="K134" s="76" t="s">
        <v>137</v>
      </c>
      <c r="L134" s="76"/>
      <c r="M134" s="76"/>
      <c r="N134" s="76"/>
      <c r="O134" s="77">
        <v>1.39</v>
      </c>
      <c r="P134" s="78"/>
      <c r="Q134" s="78"/>
      <c r="R134" s="78"/>
      <c r="S134" s="78"/>
      <c r="T134" s="78"/>
      <c r="U134" s="79">
        <f t="shared" si="8"/>
        <v>1.4410000000000001</v>
      </c>
      <c r="V134" s="79">
        <f t="shared" si="8"/>
        <v>1.22</v>
      </c>
      <c r="W134" s="79">
        <f t="shared" si="8"/>
        <v>1.26</v>
      </c>
      <c r="X134" s="88">
        <v>1441</v>
      </c>
      <c r="Y134" s="88">
        <v>1220</v>
      </c>
      <c r="Z134" s="88">
        <v>1260</v>
      </c>
    </row>
    <row r="135" spans="1:26" ht="18.75" x14ac:dyDescent="0.25">
      <c r="A135" s="74"/>
      <c r="B135" s="75" t="s">
        <v>262</v>
      </c>
      <c r="C135" s="76">
        <v>11</v>
      </c>
      <c r="D135" s="76">
        <v>0.3</v>
      </c>
      <c r="E135" s="76">
        <v>46.8</v>
      </c>
      <c r="F135" s="76" t="s">
        <v>236</v>
      </c>
      <c r="G135" s="76">
        <v>60</v>
      </c>
      <c r="H135" s="76" t="s">
        <v>220</v>
      </c>
      <c r="I135" s="76"/>
      <c r="J135" s="76">
        <v>35</v>
      </c>
      <c r="K135" s="76" t="s">
        <v>137</v>
      </c>
      <c r="L135" s="76"/>
      <c r="M135" s="76"/>
      <c r="N135" s="76"/>
      <c r="O135" s="77">
        <v>0.04</v>
      </c>
      <c r="P135" s="78"/>
      <c r="Q135" s="78"/>
      <c r="R135" s="78"/>
      <c r="S135" s="78"/>
      <c r="T135" s="78"/>
      <c r="U135" s="79">
        <f t="shared" si="8"/>
        <v>0.01</v>
      </c>
      <c r="V135" s="79">
        <f t="shared" si="8"/>
        <v>2.1999999999999999E-2</v>
      </c>
      <c r="W135" s="79">
        <f t="shared" si="8"/>
        <v>0.01</v>
      </c>
      <c r="X135" s="88">
        <v>10</v>
      </c>
      <c r="Y135" s="88">
        <v>22</v>
      </c>
      <c r="Z135" s="88">
        <v>10</v>
      </c>
    </row>
    <row r="136" spans="1:26" ht="18.75" x14ac:dyDescent="0.25">
      <c r="A136" s="74"/>
      <c r="B136" s="75" t="s">
        <v>263</v>
      </c>
      <c r="C136" s="76">
        <v>11</v>
      </c>
      <c r="D136" s="76">
        <v>0.3</v>
      </c>
      <c r="E136" s="76">
        <v>46.8</v>
      </c>
      <c r="F136" s="76" t="s">
        <v>236</v>
      </c>
      <c r="G136" s="76">
        <v>60</v>
      </c>
      <c r="H136" s="76" t="s">
        <v>220</v>
      </c>
      <c r="I136" s="76"/>
      <c r="J136" s="76">
        <v>35</v>
      </c>
      <c r="K136" s="76" t="s">
        <v>137</v>
      </c>
      <c r="L136" s="76"/>
      <c r="M136" s="76"/>
      <c r="N136" s="76"/>
      <c r="O136" s="77">
        <v>0.99</v>
      </c>
      <c r="P136" s="78"/>
      <c r="Q136" s="78"/>
      <c r="R136" s="78"/>
      <c r="S136" s="78"/>
      <c r="T136" s="78"/>
      <c r="U136" s="79">
        <f t="shared" si="8"/>
        <v>0.96</v>
      </c>
      <c r="V136" s="79">
        <f t="shared" si="8"/>
        <v>0.73</v>
      </c>
      <c r="W136" s="79">
        <f t="shared" si="8"/>
        <v>0.73599999999999999</v>
      </c>
      <c r="X136" s="88">
        <v>960</v>
      </c>
      <c r="Y136" s="88">
        <v>730</v>
      </c>
      <c r="Z136" s="88">
        <v>736</v>
      </c>
    </row>
    <row r="137" spans="1:26" ht="18.75" x14ac:dyDescent="0.25">
      <c r="A137" s="74"/>
      <c r="B137" s="80" t="s">
        <v>264</v>
      </c>
      <c r="C137" s="76">
        <v>11</v>
      </c>
      <c r="D137" s="76">
        <v>0.3</v>
      </c>
      <c r="E137" s="76">
        <v>46.8</v>
      </c>
      <c r="F137" s="76" t="s">
        <v>236</v>
      </c>
      <c r="G137" s="76">
        <v>60</v>
      </c>
      <c r="H137" s="76" t="s">
        <v>220</v>
      </c>
      <c r="I137" s="76"/>
      <c r="J137" s="76">
        <v>35</v>
      </c>
      <c r="K137" s="76" t="s">
        <v>137</v>
      </c>
      <c r="L137" s="76"/>
      <c r="M137" s="76"/>
      <c r="N137" s="76"/>
      <c r="O137" s="77">
        <v>0.11</v>
      </c>
      <c r="P137" s="78"/>
      <c r="Q137" s="78"/>
      <c r="R137" s="78"/>
      <c r="S137" s="78"/>
      <c r="T137" s="78"/>
      <c r="U137" s="79">
        <f t="shared" ref="U137:W152" si="9">X137/1000</f>
        <v>5.8400000000000001E-2</v>
      </c>
      <c r="V137" s="79">
        <f t="shared" si="9"/>
        <v>9.64E-2</v>
      </c>
      <c r="W137" s="79">
        <f t="shared" si="9"/>
        <v>9.4400000000000012E-2</v>
      </c>
      <c r="X137" s="87">
        <v>58.4</v>
      </c>
      <c r="Y137" s="87">
        <v>96.4</v>
      </c>
      <c r="Z137" s="87">
        <v>94.4</v>
      </c>
    </row>
    <row r="138" spans="1:26" ht="18.75" x14ac:dyDescent="0.25">
      <c r="A138" s="74"/>
      <c r="B138" s="75" t="s">
        <v>572</v>
      </c>
      <c r="C138" s="76">
        <v>11</v>
      </c>
      <c r="D138" s="76">
        <v>0.3</v>
      </c>
      <c r="E138" s="76">
        <v>46.8</v>
      </c>
      <c r="F138" s="76" t="s">
        <v>236</v>
      </c>
      <c r="G138" s="76">
        <v>60</v>
      </c>
      <c r="H138" s="76" t="s">
        <v>220</v>
      </c>
      <c r="I138" s="76"/>
      <c r="J138" s="76">
        <v>35</v>
      </c>
      <c r="K138" s="76" t="s">
        <v>137</v>
      </c>
      <c r="L138" s="76"/>
      <c r="M138" s="76"/>
      <c r="N138" s="76"/>
      <c r="O138" s="77">
        <v>0</v>
      </c>
      <c r="P138" s="78"/>
      <c r="Q138" s="78"/>
      <c r="R138" s="78"/>
      <c r="S138" s="78"/>
      <c r="T138" s="78"/>
      <c r="U138" s="79">
        <f t="shared" si="9"/>
        <v>1E-3</v>
      </c>
      <c r="V138" s="79">
        <f t="shared" si="9"/>
        <v>2E-3</v>
      </c>
      <c r="W138" s="79">
        <f t="shared" si="9"/>
        <v>2E-3</v>
      </c>
      <c r="X138" s="88">
        <v>1</v>
      </c>
      <c r="Y138" s="88">
        <v>2</v>
      </c>
      <c r="Z138" s="88">
        <v>2</v>
      </c>
    </row>
    <row r="139" spans="1:26" ht="18.75" x14ac:dyDescent="0.25">
      <c r="A139" s="74"/>
      <c r="B139" s="75" t="s">
        <v>265</v>
      </c>
      <c r="C139" s="76">
        <v>11</v>
      </c>
      <c r="D139" s="76">
        <v>0.3</v>
      </c>
      <c r="E139" s="76">
        <v>46.8</v>
      </c>
      <c r="F139" s="76" t="s">
        <v>236</v>
      </c>
      <c r="G139" s="76">
        <v>60</v>
      </c>
      <c r="H139" s="76" t="s">
        <v>220</v>
      </c>
      <c r="I139" s="76"/>
      <c r="J139" s="76">
        <v>35</v>
      </c>
      <c r="K139" s="76" t="s">
        <v>137</v>
      </c>
      <c r="L139" s="76"/>
      <c r="M139" s="76"/>
      <c r="N139" s="76"/>
      <c r="O139" s="77">
        <v>0.01</v>
      </c>
      <c r="P139" s="78"/>
      <c r="Q139" s="78"/>
      <c r="R139" s="78"/>
      <c r="S139" s="78"/>
      <c r="T139" s="78"/>
      <c r="U139" s="79">
        <f t="shared" si="9"/>
        <v>1.52E-2</v>
      </c>
      <c r="V139" s="79">
        <f t="shared" si="9"/>
        <v>1.2E-2</v>
      </c>
      <c r="W139" s="79">
        <f t="shared" si="9"/>
        <v>1.6800000000000002E-2</v>
      </c>
      <c r="X139" s="87">
        <v>15.2</v>
      </c>
      <c r="Y139" s="87">
        <v>12</v>
      </c>
      <c r="Z139" s="87">
        <v>16.8</v>
      </c>
    </row>
    <row r="140" spans="1:26" ht="18.75" x14ac:dyDescent="0.25">
      <c r="A140" s="74"/>
      <c r="B140" s="75" t="s">
        <v>266</v>
      </c>
      <c r="C140" s="76">
        <v>11</v>
      </c>
      <c r="D140" s="76">
        <v>0.3</v>
      </c>
      <c r="E140" s="76">
        <v>46.8</v>
      </c>
      <c r="F140" s="76" t="s">
        <v>236</v>
      </c>
      <c r="G140" s="76">
        <v>60</v>
      </c>
      <c r="H140" s="76" t="s">
        <v>220</v>
      </c>
      <c r="I140" s="76"/>
      <c r="J140" s="76">
        <v>35</v>
      </c>
      <c r="K140" s="76" t="s">
        <v>137</v>
      </c>
      <c r="L140" s="76"/>
      <c r="M140" s="76"/>
      <c r="N140" s="76"/>
      <c r="O140" s="77">
        <v>0.01</v>
      </c>
      <c r="P140" s="78"/>
      <c r="Q140" s="78"/>
      <c r="R140" s="78"/>
      <c r="S140" s="78"/>
      <c r="T140" s="78"/>
      <c r="U140" s="79">
        <f t="shared" si="9"/>
        <v>0.27879999999999999</v>
      </c>
      <c r="V140" s="79">
        <f t="shared" si="9"/>
        <v>0.26400000000000001</v>
      </c>
      <c r="W140" s="79">
        <f t="shared" si="9"/>
        <v>0.30280000000000001</v>
      </c>
      <c r="X140" s="87">
        <v>278.8</v>
      </c>
      <c r="Y140" s="87">
        <v>264</v>
      </c>
      <c r="Z140" s="87">
        <v>302.8</v>
      </c>
    </row>
    <row r="141" spans="1:26" ht="18.75" x14ac:dyDescent="0.25">
      <c r="A141" s="81"/>
      <c r="B141" s="80" t="s">
        <v>267</v>
      </c>
      <c r="C141" s="82">
        <v>11</v>
      </c>
      <c r="D141" s="82">
        <v>0.3</v>
      </c>
      <c r="E141" s="82">
        <v>46.8</v>
      </c>
      <c r="F141" s="82" t="s">
        <v>236</v>
      </c>
      <c r="G141" s="82">
        <v>60</v>
      </c>
      <c r="H141" s="82" t="s">
        <v>220</v>
      </c>
      <c r="I141" s="82"/>
      <c r="J141" s="82">
        <v>35</v>
      </c>
      <c r="K141" s="82" t="s">
        <v>137</v>
      </c>
      <c r="L141" s="82"/>
      <c r="M141" s="82"/>
      <c r="N141" s="82"/>
      <c r="O141" s="83">
        <v>0.12</v>
      </c>
      <c r="P141" s="84">
        <f>SUM(V130:V141)</f>
        <v>3.5729999999999991</v>
      </c>
      <c r="Q141" s="78"/>
      <c r="R141" s="78"/>
      <c r="S141" s="78"/>
      <c r="T141" s="78"/>
      <c r="U141" s="79">
        <f t="shared" si="9"/>
        <v>0.18359999999999999</v>
      </c>
      <c r="V141" s="79">
        <f t="shared" si="9"/>
        <v>0.18659999999999999</v>
      </c>
      <c r="W141" s="79">
        <f t="shared" si="9"/>
        <v>0.22019999999999998</v>
      </c>
      <c r="X141" s="87">
        <v>183.6</v>
      </c>
      <c r="Y141" s="87">
        <v>186.6</v>
      </c>
      <c r="Z141" s="87">
        <v>220.2</v>
      </c>
    </row>
    <row r="142" spans="1:26" ht="18.75" x14ac:dyDescent="0.25">
      <c r="A142" s="61" t="s">
        <v>268</v>
      </c>
      <c r="B142" s="13" t="s">
        <v>269</v>
      </c>
      <c r="C142" s="23">
        <v>11</v>
      </c>
      <c r="D142" s="23">
        <v>0.3</v>
      </c>
      <c r="E142" s="23">
        <v>46.8</v>
      </c>
      <c r="F142" s="23" t="s">
        <v>270</v>
      </c>
      <c r="G142" s="23">
        <v>65</v>
      </c>
      <c r="H142" s="23" t="s">
        <v>220</v>
      </c>
      <c r="I142" s="23"/>
      <c r="J142" s="14">
        <v>90</v>
      </c>
      <c r="K142" s="14" t="s">
        <v>137</v>
      </c>
      <c r="L142" s="14"/>
      <c r="M142" s="14"/>
      <c r="N142" s="14"/>
      <c r="O142" s="28">
        <v>0.11</v>
      </c>
      <c r="U142" s="18">
        <f t="shared" si="9"/>
        <v>0.21390000000000001</v>
      </c>
      <c r="V142" s="18">
        <f t="shared" si="9"/>
        <v>0.17959999999999998</v>
      </c>
      <c r="W142" s="18">
        <f t="shared" si="9"/>
        <v>0.22190000000000001</v>
      </c>
      <c r="X142" s="47">
        <v>213.9</v>
      </c>
      <c r="Y142" s="47">
        <v>179.6</v>
      </c>
      <c r="Z142" s="47">
        <v>221.9</v>
      </c>
    </row>
    <row r="143" spans="1:26" ht="18.75" x14ac:dyDescent="0.25">
      <c r="A143" s="61"/>
      <c r="B143" s="13" t="s">
        <v>271</v>
      </c>
      <c r="C143" s="23">
        <v>11</v>
      </c>
      <c r="D143" s="23">
        <v>0.3</v>
      </c>
      <c r="E143" s="23">
        <v>46.8</v>
      </c>
      <c r="F143" s="23" t="s">
        <v>270</v>
      </c>
      <c r="G143" s="23">
        <v>65</v>
      </c>
      <c r="H143" s="23" t="s">
        <v>220</v>
      </c>
      <c r="I143" s="23"/>
      <c r="J143" s="14">
        <v>90</v>
      </c>
      <c r="K143" s="14" t="s">
        <v>137</v>
      </c>
      <c r="L143" s="14"/>
      <c r="M143" s="14"/>
      <c r="N143" s="14"/>
      <c r="O143" s="28">
        <v>2.58</v>
      </c>
      <c r="U143" s="18">
        <f t="shared" si="9"/>
        <v>1.5392000000000001</v>
      </c>
      <c r="V143" s="18">
        <f t="shared" si="9"/>
        <v>2.1888000000000001</v>
      </c>
      <c r="W143" s="18">
        <f t="shared" si="9"/>
        <v>2.1708000000000003</v>
      </c>
      <c r="X143" s="85">
        <v>1539.2</v>
      </c>
      <c r="Y143" s="85">
        <v>2188.8000000000002</v>
      </c>
      <c r="Z143" s="85">
        <v>2170.8000000000002</v>
      </c>
    </row>
    <row r="144" spans="1:26" ht="18.75" x14ac:dyDescent="0.25">
      <c r="A144" s="61"/>
      <c r="B144" s="13" t="s">
        <v>272</v>
      </c>
      <c r="C144" s="23">
        <v>11</v>
      </c>
      <c r="D144" s="23">
        <v>0.3</v>
      </c>
      <c r="E144" s="23">
        <v>46.8</v>
      </c>
      <c r="F144" s="23" t="s">
        <v>270</v>
      </c>
      <c r="G144" s="23">
        <v>65</v>
      </c>
      <c r="H144" s="23" t="s">
        <v>220</v>
      </c>
      <c r="I144" s="23"/>
      <c r="J144" s="14">
        <v>90</v>
      </c>
      <c r="K144" s="14" t="s">
        <v>137</v>
      </c>
      <c r="L144" s="14"/>
      <c r="M144" s="14"/>
      <c r="N144" s="14"/>
      <c r="O144" s="28">
        <v>7.0000000000000007E-2</v>
      </c>
      <c r="U144" s="18">
        <f t="shared" si="9"/>
        <v>3.4000000000000002E-2</v>
      </c>
      <c r="V144" s="18">
        <f t="shared" si="9"/>
        <v>4.9799999999999997E-2</v>
      </c>
      <c r="W144" s="18">
        <f t="shared" si="9"/>
        <v>4.2000000000000003E-2</v>
      </c>
      <c r="X144" s="47">
        <v>34</v>
      </c>
      <c r="Y144" s="47">
        <v>49.8</v>
      </c>
      <c r="Z144" s="47">
        <v>42</v>
      </c>
    </row>
    <row r="145" spans="1:26" ht="18.75" x14ac:dyDescent="0.25">
      <c r="A145" s="61"/>
      <c r="B145" s="13" t="s">
        <v>273</v>
      </c>
      <c r="C145" s="23">
        <v>11</v>
      </c>
      <c r="D145" s="23">
        <v>0.3</v>
      </c>
      <c r="E145" s="23">
        <v>46.8</v>
      </c>
      <c r="F145" s="23" t="s">
        <v>270</v>
      </c>
      <c r="G145" s="23">
        <v>65</v>
      </c>
      <c r="H145" s="23" t="s">
        <v>220</v>
      </c>
      <c r="I145" s="23"/>
      <c r="J145" s="14">
        <v>90</v>
      </c>
      <c r="K145" s="14" t="s">
        <v>137</v>
      </c>
      <c r="L145" s="14"/>
      <c r="M145" s="14"/>
      <c r="N145" s="14"/>
      <c r="O145" s="28">
        <v>0.62</v>
      </c>
      <c r="U145" s="18">
        <f t="shared" si="9"/>
        <v>0.52666000000000002</v>
      </c>
      <c r="V145" s="18">
        <f t="shared" si="9"/>
        <v>0.75046000000000002</v>
      </c>
      <c r="W145" s="18">
        <f t="shared" si="9"/>
        <v>0.55800000000000005</v>
      </c>
      <c r="X145" s="47">
        <v>526.66</v>
      </c>
      <c r="Y145" s="47">
        <v>750.46</v>
      </c>
      <c r="Z145" s="47">
        <v>558</v>
      </c>
    </row>
    <row r="146" spans="1:26" ht="18.75" x14ac:dyDescent="0.25">
      <c r="A146" s="61"/>
      <c r="B146" s="13" t="s">
        <v>274</v>
      </c>
      <c r="C146" s="23">
        <v>11</v>
      </c>
      <c r="D146" s="23">
        <v>0.3</v>
      </c>
      <c r="E146" s="23">
        <v>46.8</v>
      </c>
      <c r="F146" s="23" t="s">
        <v>270</v>
      </c>
      <c r="G146" s="23">
        <v>65</v>
      </c>
      <c r="H146" s="23" t="s">
        <v>220</v>
      </c>
      <c r="I146" s="23"/>
      <c r="J146" s="14">
        <v>90</v>
      </c>
      <c r="K146" s="14" t="s">
        <v>137</v>
      </c>
      <c r="L146" s="14"/>
      <c r="M146" s="14"/>
      <c r="N146" s="14"/>
      <c r="O146" s="28">
        <v>1.06</v>
      </c>
      <c r="U146" s="18">
        <f t="shared" si="9"/>
        <v>0.60920000000000007</v>
      </c>
      <c r="V146" s="18">
        <f t="shared" si="9"/>
        <v>0.78560000000000008</v>
      </c>
      <c r="W146" s="18">
        <f t="shared" si="9"/>
        <v>0.92800000000000005</v>
      </c>
      <c r="X146" s="47">
        <v>609.20000000000005</v>
      </c>
      <c r="Y146" s="47">
        <v>785.6</v>
      </c>
      <c r="Z146" s="47">
        <v>928</v>
      </c>
    </row>
    <row r="147" spans="1:26" ht="18.75" x14ac:dyDescent="0.25">
      <c r="A147" s="61"/>
      <c r="B147" s="13" t="s">
        <v>275</v>
      </c>
      <c r="C147" s="23">
        <v>11</v>
      </c>
      <c r="D147" s="23">
        <v>0.3</v>
      </c>
      <c r="E147" s="23">
        <v>46.8</v>
      </c>
      <c r="F147" s="23" t="s">
        <v>270</v>
      </c>
      <c r="G147" s="23">
        <v>65</v>
      </c>
      <c r="H147" s="23" t="s">
        <v>220</v>
      </c>
      <c r="I147" s="23"/>
      <c r="J147" s="14">
        <v>90</v>
      </c>
      <c r="K147" s="14" t="s">
        <v>137</v>
      </c>
      <c r="L147" s="14"/>
      <c r="M147" s="14"/>
      <c r="N147" s="14"/>
      <c r="O147" s="28">
        <v>2.66</v>
      </c>
      <c r="U147" s="18">
        <f t="shared" si="9"/>
        <v>1.298</v>
      </c>
      <c r="V147" s="18">
        <f t="shared" si="9"/>
        <v>2.1309999999999998</v>
      </c>
      <c r="W147" s="18">
        <f t="shared" si="9"/>
        <v>2.1581999999999999</v>
      </c>
      <c r="X147" s="85">
        <v>1298</v>
      </c>
      <c r="Y147" s="85">
        <v>2131</v>
      </c>
      <c r="Z147" s="85">
        <v>2158.1999999999998</v>
      </c>
    </row>
    <row r="148" spans="1:26" ht="18.75" x14ac:dyDescent="0.25">
      <c r="A148" s="61"/>
      <c r="B148" s="13" t="s">
        <v>276</v>
      </c>
      <c r="C148" s="23">
        <v>11</v>
      </c>
      <c r="D148" s="23">
        <v>0.3</v>
      </c>
      <c r="E148" s="23">
        <v>46.8</v>
      </c>
      <c r="F148" s="23" t="s">
        <v>270</v>
      </c>
      <c r="G148" s="23">
        <v>65</v>
      </c>
      <c r="H148" s="23" t="s">
        <v>220</v>
      </c>
      <c r="I148" s="23"/>
      <c r="J148" s="14">
        <v>90</v>
      </c>
      <c r="K148" s="14" t="s">
        <v>137</v>
      </c>
      <c r="L148" s="14"/>
      <c r="M148" s="14"/>
      <c r="N148" s="14"/>
      <c r="O148" s="28">
        <v>0.75</v>
      </c>
      <c r="U148" s="18">
        <f t="shared" si="9"/>
        <v>0.93570000000000009</v>
      </c>
      <c r="V148" s="18">
        <f t="shared" si="9"/>
        <v>1.0983000000000001</v>
      </c>
      <c r="W148" s="18">
        <f t="shared" si="9"/>
        <v>1.1454000000000002</v>
      </c>
      <c r="X148" s="47">
        <v>935.7</v>
      </c>
      <c r="Y148" s="85">
        <v>1098.3</v>
      </c>
      <c r="Z148" s="85">
        <v>1145.4000000000001</v>
      </c>
    </row>
    <row r="149" spans="1:26" ht="18.75" x14ac:dyDescent="0.25">
      <c r="A149" s="61"/>
      <c r="B149" s="13" t="s">
        <v>277</v>
      </c>
      <c r="C149" s="23">
        <v>11</v>
      </c>
      <c r="D149" s="23">
        <v>0.3</v>
      </c>
      <c r="E149" s="23">
        <v>46.8</v>
      </c>
      <c r="F149" s="23" t="s">
        <v>270</v>
      </c>
      <c r="G149" s="23">
        <v>65</v>
      </c>
      <c r="H149" s="23" t="s">
        <v>220</v>
      </c>
      <c r="I149" s="23"/>
      <c r="J149" s="14">
        <v>90</v>
      </c>
      <c r="K149" s="14" t="s">
        <v>137</v>
      </c>
      <c r="L149" s="14"/>
      <c r="M149" s="14"/>
      <c r="N149" s="14"/>
      <c r="O149" s="28">
        <v>0.27</v>
      </c>
      <c r="U149" s="18">
        <f t="shared" si="9"/>
        <v>0.18440000000000001</v>
      </c>
      <c r="V149" s="18">
        <f t="shared" si="9"/>
        <v>0.2102</v>
      </c>
      <c r="W149" s="18">
        <f t="shared" si="9"/>
        <v>0.19419999999999998</v>
      </c>
      <c r="X149" s="47">
        <v>184.4</v>
      </c>
      <c r="Y149" s="47">
        <v>210.2</v>
      </c>
      <c r="Z149" s="47">
        <v>194.2</v>
      </c>
    </row>
    <row r="150" spans="1:26" ht="18.75" x14ac:dyDescent="0.25">
      <c r="A150" s="61"/>
      <c r="B150" s="13" t="s">
        <v>278</v>
      </c>
      <c r="C150" s="23">
        <v>11</v>
      </c>
      <c r="D150" s="23">
        <v>0.3</v>
      </c>
      <c r="E150" s="23">
        <v>46.8</v>
      </c>
      <c r="F150" s="23" t="s">
        <v>270</v>
      </c>
      <c r="G150" s="23">
        <v>65</v>
      </c>
      <c r="H150" s="23" t="s">
        <v>220</v>
      </c>
      <c r="I150" s="23"/>
      <c r="J150" s="14">
        <v>90</v>
      </c>
      <c r="K150" s="14" t="s">
        <v>137</v>
      </c>
      <c r="L150" s="14"/>
      <c r="M150" s="14"/>
      <c r="N150" s="14"/>
      <c r="O150" s="28">
        <v>1.34</v>
      </c>
      <c r="U150" s="18">
        <f t="shared" si="9"/>
        <v>0.71010000000000006</v>
      </c>
      <c r="V150" s="18">
        <f t="shared" si="9"/>
        <v>0.92549999999999999</v>
      </c>
      <c r="W150" s="18">
        <f t="shared" si="9"/>
        <v>0.9123</v>
      </c>
      <c r="X150" s="47">
        <v>710.1</v>
      </c>
      <c r="Y150" s="47">
        <v>925.5</v>
      </c>
      <c r="Z150" s="47">
        <v>912.3</v>
      </c>
    </row>
    <row r="151" spans="1:26" ht="18.75" x14ac:dyDescent="0.25">
      <c r="A151" s="61"/>
      <c r="B151" s="13" t="s">
        <v>279</v>
      </c>
      <c r="C151" s="23">
        <v>11</v>
      </c>
      <c r="D151" s="23">
        <v>0.3</v>
      </c>
      <c r="E151" s="23">
        <v>46.8</v>
      </c>
      <c r="F151" s="23" t="s">
        <v>270</v>
      </c>
      <c r="G151" s="23">
        <v>65</v>
      </c>
      <c r="H151" s="23" t="s">
        <v>220</v>
      </c>
      <c r="I151" s="23"/>
      <c r="J151" s="14">
        <v>90</v>
      </c>
      <c r="K151" s="14" t="s">
        <v>137</v>
      </c>
      <c r="L151" s="14"/>
      <c r="M151" s="14"/>
      <c r="N151" s="14"/>
      <c r="O151" s="28">
        <v>0</v>
      </c>
      <c r="U151" s="18">
        <f t="shared" si="9"/>
        <v>0.30380000000000001</v>
      </c>
      <c r="V151" s="18">
        <f t="shared" si="9"/>
        <v>0.27200000000000002</v>
      </c>
      <c r="W151" s="18">
        <f t="shared" si="9"/>
        <v>0.30319999999999997</v>
      </c>
      <c r="X151" s="47">
        <v>303.8</v>
      </c>
      <c r="Y151" s="47">
        <v>272</v>
      </c>
      <c r="Z151" s="47">
        <v>303.2</v>
      </c>
    </row>
    <row r="152" spans="1:26" ht="18.75" x14ac:dyDescent="0.25">
      <c r="A152" s="61"/>
      <c r="B152" s="13" t="s">
        <v>280</v>
      </c>
      <c r="C152" s="23">
        <v>11</v>
      </c>
      <c r="D152" s="23">
        <v>0.3</v>
      </c>
      <c r="E152" s="23">
        <v>46.8</v>
      </c>
      <c r="F152" s="23" t="s">
        <v>270</v>
      </c>
      <c r="G152" s="23">
        <v>65</v>
      </c>
      <c r="H152" s="23" t="s">
        <v>220</v>
      </c>
      <c r="I152" s="23"/>
      <c r="J152" s="14">
        <v>90</v>
      </c>
      <c r="K152" s="14" t="s">
        <v>137</v>
      </c>
      <c r="L152" s="14"/>
      <c r="M152" s="14"/>
      <c r="N152" s="14"/>
      <c r="O152" s="28">
        <v>0.08</v>
      </c>
      <c r="U152" s="18">
        <f t="shared" si="9"/>
        <v>2.52E-2</v>
      </c>
      <c r="V152" s="18">
        <f t="shared" si="9"/>
        <v>2.4199999999999999E-2</v>
      </c>
      <c r="W152" s="18">
        <f t="shared" si="9"/>
        <v>2.64E-2</v>
      </c>
      <c r="X152" s="47">
        <v>25.2</v>
      </c>
      <c r="Y152" s="47">
        <v>24.2</v>
      </c>
      <c r="Z152" s="47">
        <v>26.4</v>
      </c>
    </row>
    <row r="153" spans="1:26" ht="18.75" x14ac:dyDescent="0.25">
      <c r="A153" s="62"/>
      <c r="B153" s="13" t="s">
        <v>281</v>
      </c>
      <c r="C153" s="24">
        <v>11</v>
      </c>
      <c r="D153" s="24">
        <v>0.3</v>
      </c>
      <c r="E153" s="24">
        <v>46.8</v>
      </c>
      <c r="F153" s="24" t="s">
        <v>270</v>
      </c>
      <c r="G153" s="24">
        <v>65</v>
      </c>
      <c r="H153" s="24" t="s">
        <v>220</v>
      </c>
      <c r="I153" s="24"/>
      <c r="J153" s="17">
        <v>90</v>
      </c>
      <c r="K153" s="17" t="s">
        <v>137</v>
      </c>
      <c r="L153" s="17"/>
      <c r="M153" s="17"/>
      <c r="N153" s="17"/>
      <c r="O153" s="29">
        <v>6.63</v>
      </c>
      <c r="P153" s="26">
        <f>SUM(V142:V153)</f>
        <v>13.315460000000002</v>
      </c>
      <c r="U153" s="18">
        <f t="shared" ref="U153:W168" si="10">X153/1000</f>
        <v>3.9</v>
      </c>
      <c r="V153" s="18">
        <f t="shared" si="10"/>
        <v>4.7</v>
      </c>
      <c r="W153" s="18">
        <f t="shared" si="10"/>
        <v>5.05</v>
      </c>
      <c r="X153" s="47">
        <v>3900</v>
      </c>
      <c r="Y153" s="47">
        <v>4700</v>
      </c>
      <c r="Z153" s="47">
        <v>5050</v>
      </c>
    </row>
    <row r="154" spans="1:26" ht="18.75" x14ac:dyDescent="0.25">
      <c r="A154" s="61" t="s">
        <v>282</v>
      </c>
      <c r="B154" s="13" t="s">
        <v>283</v>
      </c>
      <c r="C154" s="23">
        <v>11</v>
      </c>
      <c r="D154" s="23">
        <v>0.3</v>
      </c>
      <c r="E154" s="23">
        <v>46.8</v>
      </c>
      <c r="F154" s="23" t="s">
        <v>236</v>
      </c>
      <c r="G154" s="14">
        <v>60</v>
      </c>
      <c r="H154" s="14" t="s">
        <v>220</v>
      </c>
      <c r="I154" s="14"/>
      <c r="J154" s="14" t="s">
        <v>105</v>
      </c>
      <c r="K154" s="14" t="s">
        <v>105</v>
      </c>
      <c r="L154" s="14"/>
      <c r="M154" s="14"/>
      <c r="N154" s="14"/>
      <c r="O154" s="28">
        <v>0.79</v>
      </c>
      <c r="U154" s="18">
        <f t="shared" si="10"/>
        <v>0.59136</v>
      </c>
      <c r="V154" s="18">
        <f t="shared" si="10"/>
        <v>0.59399999999999997</v>
      </c>
      <c r="W154" s="18">
        <f t="shared" si="10"/>
        <v>0.61896000000000007</v>
      </c>
      <c r="X154" s="47">
        <v>591.36</v>
      </c>
      <c r="Y154" s="47">
        <v>594</v>
      </c>
      <c r="Z154" s="47">
        <v>618.96</v>
      </c>
    </row>
    <row r="155" spans="1:26" ht="18.75" x14ac:dyDescent="0.25">
      <c r="A155" s="61"/>
      <c r="B155" s="13" t="s">
        <v>284</v>
      </c>
      <c r="C155" s="23">
        <v>11</v>
      </c>
      <c r="D155" s="23">
        <v>0.3</v>
      </c>
      <c r="E155" s="23">
        <v>46.8</v>
      </c>
      <c r="F155" s="23" t="s">
        <v>236</v>
      </c>
      <c r="G155" s="14">
        <v>60</v>
      </c>
      <c r="H155" s="14" t="s">
        <v>220</v>
      </c>
      <c r="I155" s="14"/>
      <c r="J155" s="14" t="s">
        <v>105</v>
      </c>
      <c r="K155" s="14" t="s">
        <v>105</v>
      </c>
      <c r="L155" s="14"/>
      <c r="M155" s="14"/>
      <c r="N155" s="14"/>
      <c r="O155" s="28">
        <v>1.63</v>
      </c>
      <c r="U155" s="18">
        <f t="shared" si="10"/>
        <v>1.9648800000000002</v>
      </c>
      <c r="V155" s="18">
        <f t="shared" si="10"/>
        <v>1.8475200000000001</v>
      </c>
      <c r="W155" s="18">
        <f t="shared" si="10"/>
        <v>1.8748800000000001</v>
      </c>
      <c r="X155" s="85">
        <v>1964.88</v>
      </c>
      <c r="Y155" s="85">
        <v>1847.52</v>
      </c>
      <c r="Z155" s="85">
        <v>1874.88</v>
      </c>
    </row>
    <row r="156" spans="1:26" ht="18.75" x14ac:dyDescent="0.25">
      <c r="A156" s="61"/>
      <c r="B156" s="16" t="s">
        <v>285</v>
      </c>
      <c r="C156" s="23">
        <v>11</v>
      </c>
      <c r="D156" s="23">
        <v>0.3</v>
      </c>
      <c r="E156" s="23">
        <v>46.8</v>
      </c>
      <c r="F156" s="23" t="s">
        <v>236</v>
      </c>
      <c r="G156" s="14">
        <v>60</v>
      </c>
      <c r="H156" s="14" t="s">
        <v>220</v>
      </c>
      <c r="I156" s="14"/>
      <c r="J156" s="14" t="s">
        <v>105</v>
      </c>
      <c r="K156" s="14" t="s">
        <v>105</v>
      </c>
      <c r="L156" s="14"/>
      <c r="M156" s="14"/>
      <c r="N156" s="14"/>
      <c r="O156" s="28">
        <v>0.11</v>
      </c>
      <c r="U156" s="18">
        <f t="shared" si="10"/>
        <v>0.14352000000000001</v>
      </c>
      <c r="V156" s="18">
        <f t="shared" si="10"/>
        <v>0.12384000000000001</v>
      </c>
      <c r="W156" s="18">
        <f t="shared" si="10"/>
        <v>0.14856</v>
      </c>
      <c r="X156" s="47">
        <v>143.52000000000001</v>
      </c>
      <c r="Y156" s="47">
        <v>123.84</v>
      </c>
      <c r="Z156" s="47">
        <v>148.56</v>
      </c>
    </row>
    <row r="157" spans="1:26" ht="18.75" x14ac:dyDescent="0.25">
      <c r="A157" s="61"/>
      <c r="B157" s="13" t="s">
        <v>286</v>
      </c>
      <c r="C157" s="23">
        <v>11</v>
      </c>
      <c r="D157" s="23">
        <v>0.3</v>
      </c>
      <c r="E157" s="23">
        <v>46.8</v>
      </c>
      <c r="F157" s="23" t="s">
        <v>236</v>
      </c>
      <c r="G157" s="14">
        <v>60</v>
      </c>
      <c r="H157" s="14" t="s">
        <v>220</v>
      </c>
      <c r="I157" s="14"/>
      <c r="J157" s="14" t="s">
        <v>105</v>
      </c>
      <c r="K157" s="14" t="s">
        <v>105</v>
      </c>
      <c r="L157" s="14"/>
      <c r="M157" s="14"/>
      <c r="N157" s="14"/>
      <c r="O157" s="28">
        <v>0.96</v>
      </c>
      <c r="U157" s="18">
        <f t="shared" si="10"/>
        <v>0.78600000000000003</v>
      </c>
      <c r="V157" s="18">
        <f t="shared" si="10"/>
        <v>0.59351999999999994</v>
      </c>
      <c r="W157" s="18">
        <f t="shared" si="10"/>
        <v>0.61175999999999997</v>
      </c>
      <c r="X157" s="47">
        <v>786</v>
      </c>
      <c r="Y157" s="47">
        <v>593.52</v>
      </c>
      <c r="Z157" s="47">
        <v>611.76</v>
      </c>
    </row>
    <row r="158" spans="1:26" ht="18.75" x14ac:dyDescent="0.25">
      <c r="A158" s="61"/>
      <c r="B158" s="13" t="s">
        <v>287</v>
      </c>
      <c r="C158" s="23">
        <v>11</v>
      </c>
      <c r="D158" s="23">
        <v>0.3</v>
      </c>
      <c r="E158" s="23">
        <v>46.8</v>
      </c>
      <c r="F158" s="23" t="s">
        <v>236</v>
      </c>
      <c r="G158" s="14">
        <v>60</v>
      </c>
      <c r="H158" s="14" t="s">
        <v>220</v>
      </c>
      <c r="I158" s="14"/>
      <c r="J158" s="14" t="s">
        <v>105</v>
      </c>
      <c r="K158" s="14" t="s">
        <v>105</v>
      </c>
      <c r="L158" s="14"/>
      <c r="M158" s="14"/>
      <c r="N158" s="14"/>
      <c r="O158" s="28">
        <v>0.35</v>
      </c>
      <c r="U158" s="18">
        <f t="shared" si="10"/>
        <v>0.29892000000000002</v>
      </c>
      <c r="V158" s="18">
        <f t="shared" si="10"/>
        <v>0.34260000000000002</v>
      </c>
      <c r="W158" s="18">
        <f t="shared" si="10"/>
        <v>0.34488000000000002</v>
      </c>
      <c r="X158" s="47">
        <v>298.92</v>
      </c>
      <c r="Y158" s="47">
        <v>342.6</v>
      </c>
      <c r="Z158" s="47">
        <v>344.88</v>
      </c>
    </row>
    <row r="159" spans="1:26" ht="18.75" x14ac:dyDescent="0.25">
      <c r="A159" s="61"/>
      <c r="B159" s="13" t="s">
        <v>288</v>
      </c>
      <c r="C159" s="23">
        <v>11</v>
      </c>
      <c r="D159" s="23">
        <v>0.3</v>
      </c>
      <c r="E159" s="23">
        <v>46.8</v>
      </c>
      <c r="F159" s="23" t="s">
        <v>236</v>
      </c>
      <c r="G159" s="14">
        <v>60</v>
      </c>
      <c r="H159" s="14" t="s">
        <v>220</v>
      </c>
      <c r="I159" s="14"/>
      <c r="J159" s="14" t="s">
        <v>105</v>
      </c>
      <c r="K159" s="14" t="s">
        <v>105</v>
      </c>
      <c r="L159" s="14"/>
      <c r="M159" s="14"/>
      <c r="N159" s="14"/>
      <c r="O159" s="28">
        <v>0.96</v>
      </c>
      <c r="U159" s="18">
        <f t="shared" si="10"/>
        <v>0.43163999999999997</v>
      </c>
      <c r="V159" s="18">
        <f t="shared" si="10"/>
        <v>0.36468</v>
      </c>
      <c r="W159" s="18">
        <f t="shared" si="10"/>
        <v>0.39672000000000002</v>
      </c>
      <c r="X159" s="47">
        <v>431.64</v>
      </c>
      <c r="Y159" s="47">
        <v>364.68</v>
      </c>
      <c r="Z159" s="47">
        <v>396.72</v>
      </c>
    </row>
    <row r="160" spans="1:26" ht="18.75" x14ac:dyDescent="0.25">
      <c r="A160" s="62"/>
      <c r="B160" s="13" t="s">
        <v>289</v>
      </c>
      <c r="C160" s="24">
        <v>11</v>
      </c>
      <c r="D160" s="24">
        <v>0.3</v>
      </c>
      <c r="E160" s="24">
        <v>46.8</v>
      </c>
      <c r="F160" s="24" t="s">
        <v>236</v>
      </c>
      <c r="G160" s="17">
        <v>60</v>
      </c>
      <c r="H160" s="17" t="s">
        <v>220</v>
      </c>
      <c r="I160" s="17"/>
      <c r="J160" s="17" t="s">
        <v>105</v>
      </c>
      <c r="K160" s="17" t="s">
        <v>105</v>
      </c>
      <c r="L160" s="17"/>
      <c r="M160" s="17"/>
      <c r="N160" s="17"/>
      <c r="O160" s="29">
        <v>0.22</v>
      </c>
      <c r="P160" s="26">
        <f>SUM(V154:V160)</f>
        <v>4.0106399999999995</v>
      </c>
      <c r="U160" s="18">
        <f t="shared" si="10"/>
        <v>0.12143999999999999</v>
      </c>
      <c r="V160" s="18">
        <f t="shared" si="10"/>
        <v>0.14448</v>
      </c>
      <c r="W160" s="18">
        <f t="shared" si="10"/>
        <v>0.15912000000000001</v>
      </c>
      <c r="X160" s="47">
        <v>121.44</v>
      </c>
      <c r="Y160" s="47">
        <v>144.47999999999999</v>
      </c>
      <c r="Z160" s="47">
        <v>159.12</v>
      </c>
    </row>
    <row r="161" spans="1:26" ht="18.75" x14ac:dyDescent="0.25">
      <c r="A161" s="62" t="s">
        <v>290</v>
      </c>
      <c r="B161" s="13" t="s">
        <v>291</v>
      </c>
      <c r="C161" s="24">
        <v>11</v>
      </c>
      <c r="D161" s="24">
        <v>0.3</v>
      </c>
      <c r="E161" s="24">
        <v>46.8</v>
      </c>
      <c r="F161" s="23" t="s">
        <v>292</v>
      </c>
      <c r="G161" s="23">
        <v>70</v>
      </c>
      <c r="H161" s="14" t="s">
        <v>220</v>
      </c>
      <c r="I161" s="17"/>
      <c r="J161" s="17">
        <v>40</v>
      </c>
      <c r="K161" s="17">
        <v>49.8</v>
      </c>
      <c r="L161" s="17"/>
      <c r="M161" s="17"/>
      <c r="N161" s="17"/>
      <c r="O161" s="29">
        <v>1.06</v>
      </c>
      <c r="U161" s="18">
        <f t="shared" si="10"/>
        <v>0.3528</v>
      </c>
      <c r="V161" s="18">
        <f t="shared" si="10"/>
        <v>0.56640000000000001</v>
      </c>
      <c r="W161" s="18">
        <f t="shared" si="10"/>
        <v>0.50639999999999996</v>
      </c>
      <c r="X161" s="47">
        <v>352.8</v>
      </c>
      <c r="Y161" s="47">
        <v>566.4</v>
      </c>
      <c r="Z161" s="47">
        <v>506.4</v>
      </c>
    </row>
    <row r="162" spans="1:26" ht="18.75" x14ac:dyDescent="0.25">
      <c r="A162" s="63"/>
      <c r="B162" s="13" t="s">
        <v>293</v>
      </c>
      <c r="C162" s="24">
        <v>11</v>
      </c>
      <c r="D162" s="24">
        <v>0.3</v>
      </c>
      <c r="E162" s="24">
        <v>46.8</v>
      </c>
      <c r="F162" s="23" t="s">
        <v>292</v>
      </c>
      <c r="G162" s="23">
        <v>70</v>
      </c>
      <c r="H162" s="14" t="s">
        <v>220</v>
      </c>
      <c r="I162" s="17"/>
      <c r="J162" s="17">
        <v>40</v>
      </c>
      <c r="K162" s="17">
        <v>49.8</v>
      </c>
      <c r="L162" s="17"/>
      <c r="M162" s="17"/>
      <c r="N162" s="17"/>
      <c r="O162" s="29">
        <v>0</v>
      </c>
      <c r="U162" s="18">
        <f t="shared" si="10"/>
        <v>0</v>
      </c>
      <c r="V162" s="18">
        <f t="shared" si="10"/>
        <v>0</v>
      </c>
      <c r="W162" s="18">
        <f t="shared" si="10"/>
        <v>0</v>
      </c>
      <c r="X162" s="86">
        <v>0</v>
      </c>
      <c r="Y162" s="86">
        <v>0</v>
      </c>
      <c r="Z162" s="86">
        <v>0</v>
      </c>
    </row>
    <row r="163" spans="1:26" ht="18.75" x14ac:dyDescent="0.25">
      <c r="A163" s="63"/>
      <c r="B163" s="13" t="s">
        <v>294</v>
      </c>
      <c r="C163" s="24">
        <v>11</v>
      </c>
      <c r="D163" s="24">
        <v>0.3</v>
      </c>
      <c r="E163" s="24">
        <v>46.8</v>
      </c>
      <c r="F163" s="23" t="s">
        <v>292</v>
      </c>
      <c r="G163" s="23">
        <v>70</v>
      </c>
      <c r="H163" s="14" t="s">
        <v>220</v>
      </c>
      <c r="I163" s="17"/>
      <c r="J163" s="17">
        <v>40</v>
      </c>
      <c r="K163" s="17">
        <v>49.8</v>
      </c>
      <c r="L163" s="17"/>
      <c r="M163" s="17"/>
      <c r="N163" s="17"/>
      <c r="O163" s="29">
        <v>0.2</v>
      </c>
      <c r="U163" s="18">
        <f t="shared" si="10"/>
        <v>0.11040000000000001</v>
      </c>
      <c r="V163" s="18">
        <f t="shared" si="10"/>
        <v>0.1472</v>
      </c>
      <c r="W163" s="18">
        <f t="shared" si="10"/>
        <v>0.17760000000000001</v>
      </c>
      <c r="X163" s="47">
        <v>110.4</v>
      </c>
      <c r="Y163" s="47">
        <v>147.19999999999999</v>
      </c>
      <c r="Z163" s="47">
        <v>177.6</v>
      </c>
    </row>
    <row r="164" spans="1:26" ht="18.75" x14ac:dyDescent="0.25">
      <c r="A164" s="63"/>
      <c r="B164" s="13" t="s">
        <v>295</v>
      </c>
      <c r="C164" s="24">
        <v>11</v>
      </c>
      <c r="D164" s="24">
        <v>0.3</v>
      </c>
      <c r="E164" s="24">
        <v>46.8</v>
      </c>
      <c r="F164" s="23" t="s">
        <v>292</v>
      </c>
      <c r="G164" s="23">
        <v>70</v>
      </c>
      <c r="H164" s="14" t="s">
        <v>220</v>
      </c>
      <c r="I164" s="17"/>
      <c r="J164" s="17">
        <v>40</v>
      </c>
      <c r="K164" s="17">
        <v>49.8</v>
      </c>
      <c r="L164" s="17"/>
      <c r="M164" s="17"/>
      <c r="N164" s="17"/>
      <c r="O164" s="29">
        <v>7.0000000000000007E-2</v>
      </c>
      <c r="U164" s="18">
        <f t="shared" si="10"/>
        <v>2.9760000000000002E-2</v>
      </c>
      <c r="V164" s="18">
        <f t="shared" si="10"/>
        <v>3.0960000000000001E-2</v>
      </c>
      <c r="W164" s="18">
        <f t="shared" si="10"/>
        <v>3.048E-2</v>
      </c>
      <c r="X164" s="47">
        <v>29.76</v>
      </c>
      <c r="Y164" s="47">
        <v>30.96</v>
      </c>
      <c r="Z164" s="47">
        <v>30.48</v>
      </c>
    </row>
    <row r="165" spans="1:26" ht="18.75" x14ac:dyDescent="0.25">
      <c r="A165" s="63"/>
      <c r="B165" s="13" t="s">
        <v>296</v>
      </c>
      <c r="C165" s="24">
        <v>11</v>
      </c>
      <c r="D165" s="24">
        <v>0.3</v>
      </c>
      <c r="E165" s="24">
        <v>46.8</v>
      </c>
      <c r="F165" s="23" t="s">
        <v>292</v>
      </c>
      <c r="G165" s="23">
        <v>70</v>
      </c>
      <c r="H165" s="14" t="s">
        <v>220</v>
      </c>
      <c r="I165" s="17"/>
      <c r="J165" s="17">
        <v>40</v>
      </c>
      <c r="K165" s="17">
        <v>49.8</v>
      </c>
      <c r="L165" s="17"/>
      <c r="M165" s="17"/>
      <c r="N165" s="17"/>
      <c r="O165" s="29">
        <v>0.08</v>
      </c>
      <c r="U165" s="18">
        <f t="shared" si="10"/>
        <v>1.32E-2</v>
      </c>
      <c r="V165" s="18">
        <f t="shared" si="10"/>
        <v>4.2000000000000003E-2</v>
      </c>
      <c r="W165" s="18">
        <f t="shared" si="10"/>
        <v>4.6799999999999994E-2</v>
      </c>
      <c r="X165" s="47">
        <v>13.2</v>
      </c>
      <c r="Y165" s="47">
        <v>42</v>
      </c>
      <c r="Z165" s="47">
        <v>46.8</v>
      </c>
    </row>
    <row r="166" spans="1:26" ht="18.75" x14ac:dyDescent="0.25">
      <c r="A166" s="63"/>
      <c r="B166" s="13" t="s">
        <v>297</v>
      </c>
      <c r="C166" s="24">
        <v>11</v>
      </c>
      <c r="D166" s="24">
        <v>0.3</v>
      </c>
      <c r="E166" s="24">
        <v>46.8</v>
      </c>
      <c r="F166" s="23" t="s">
        <v>292</v>
      </c>
      <c r="G166" s="23">
        <v>70</v>
      </c>
      <c r="H166" s="14" t="s">
        <v>220</v>
      </c>
      <c r="I166" s="17"/>
      <c r="J166" s="17">
        <v>40</v>
      </c>
      <c r="K166" s="17">
        <v>49.8</v>
      </c>
      <c r="L166" s="17"/>
      <c r="M166" s="17"/>
      <c r="N166" s="17"/>
      <c r="O166" s="29">
        <v>0.05</v>
      </c>
      <c r="U166" s="18">
        <f t="shared" si="10"/>
        <v>4.7999999999999996E-3</v>
      </c>
      <c r="V166" s="18">
        <f t="shared" si="10"/>
        <v>3.7200000000000004E-2</v>
      </c>
      <c r="W166" s="18">
        <f t="shared" si="10"/>
        <v>3.8399999999999997E-2</v>
      </c>
      <c r="X166" s="47">
        <v>4.8</v>
      </c>
      <c r="Y166" s="47">
        <v>37.200000000000003</v>
      </c>
      <c r="Z166" s="47">
        <v>38.4</v>
      </c>
    </row>
    <row r="167" spans="1:26" ht="18.75" x14ac:dyDescent="0.25">
      <c r="A167" s="63"/>
      <c r="B167" s="13" t="s">
        <v>298</v>
      </c>
      <c r="C167" s="24">
        <v>11</v>
      </c>
      <c r="D167" s="24">
        <v>0.3</v>
      </c>
      <c r="E167" s="24">
        <v>46.8</v>
      </c>
      <c r="F167" s="23" t="s">
        <v>292</v>
      </c>
      <c r="G167" s="23">
        <v>70</v>
      </c>
      <c r="H167" s="14" t="s">
        <v>220</v>
      </c>
      <c r="I167" s="17"/>
      <c r="J167" s="17">
        <v>40</v>
      </c>
      <c r="K167" s="17">
        <v>49.8</v>
      </c>
      <c r="L167" s="17"/>
      <c r="M167" s="17"/>
      <c r="N167" s="17"/>
      <c r="O167" s="29">
        <v>2.14</v>
      </c>
      <c r="U167" s="18">
        <f t="shared" si="10"/>
        <v>0.378</v>
      </c>
      <c r="V167" s="18">
        <f t="shared" si="10"/>
        <v>0.7944</v>
      </c>
      <c r="W167" s="18">
        <f t="shared" si="10"/>
        <v>0.91200000000000003</v>
      </c>
      <c r="X167" s="47">
        <v>378</v>
      </c>
      <c r="Y167" s="47">
        <v>794.4</v>
      </c>
      <c r="Z167" s="47">
        <v>912</v>
      </c>
    </row>
    <row r="168" spans="1:26" ht="18.75" x14ac:dyDescent="0.25">
      <c r="A168" s="63"/>
      <c r="B168" s="13" t="s">
        <v>299</v>
      </c>
      <c r="C168" s="24">
        <v>11</v>
      </c>
      <c r="D168" s="24">
        <v>0.3</v>
      </c>
      <c r="E168" s="24">
        <v>46.8</v>
      </c>
      <c r="F168" s="23" t="s">
        <v>292</v>
      </c>
      <c r="G168" s="23">
        <v>70</v>
      </c>
      <c r="H168" s="14" t="s">
        <v>220</v>
      </c>
      <c r="I168" s="17"/>
      <c r="J168" s="17">
        <v>40</v>
      </c>
      <c r="K168" s="17">
        <v>49.8</v>
      </c>
      <c r="L168" s="17"/>
      <c r="M168" s="17"/>
      <c r="N168" s="17"/>
      <c r="O168" s="29">
        <v>0.24</v>
      </c>
      <c r="U168" s="18">
        <f t="shared" si="10"/>
        <v>0.11231999999999999</v>
      </c>
      <c r="V168" s="18">
        <f t="shared" si="10"/>
        <v>0.17216000000000001</v>
      </c>
      <c r="W168" s="18">
        <f t="shared" si="10"/>
        <v>0.22336</v>
      </c>
      <c r="X168" s="47">
        <v>112.32</v>
      </c>
      <c r="Y168" s="47">
        <v>172.16</v>
      </c>
      <c r="Z168" s="47">
        <v>223.36</v>
      </c>
    </row>
    <row r="169" spans="1:26" ht="18.75" x14ac:dyDescent="0.25">
      <c r="A169" s="63"/>
      <c r="B169" s="13" t="s">
        <v>300</v>
      </c>
      <c r="C169" s="24">
        <v>11</v>
      </c>
      <c r="D169" s="24">
        <v>0.3</v>
      </c>
      <c r="E169" s="24">
        <v>46.8</v>
      </c>
      <c r="F169" s="23" t="s">
        <v>292</v>
      </c>
      <c r="G169" s="23">
        <v>70</v>
      </c>
      <c r="H169" s="14" t="s">
        <v>220</v>
      </c>
      <c r="I169" s="17"/>
      <c r="J169" s="17">
        <v>40</v>
      </c>
      <c r="K169" s="17">
        <v>49.8</v>
      </c>
      <c r="L169" s="17"/>
      <c r="M169" s="17"/>
      <c r="N169" s="17"/>
      <c r="O169" s="29">
        <v>1.0900000000000001</v>
      </c>
      <c r="U169" s="18">
        <f t="shared" ref="U169:W184" si="11">X169/1000</f>
        <v>0.91439999999999999</v>
      </c>
      <c r="V169" s="18">
        <f t="shared" si="11"/>
        <v>0.75600000000000001</v>
      </c>
      <c r="W169" s="18">
        <f t="shared" si="11"/>
        <v>0.93840000000000001</v>
      </c>
      <c r="X169" s="47">
        <v>914.4</v>
      </c>
      <c r="Y169" s="47">
        <v>756</v>
      </c>
      <c r="Z169" s="47">
        <v>938.4</v>
      </c>
    </row>
    <row r="170" spans="1:26" ht="18.75" x14ac:dyDescent="0.25">
      <c r="A170" s="63"/>
      <c r="B170" s="13" t="s">
        <v>301</v>
      </c>
      <c r="C170" s="24">
        <v>11</v>
      </c>
      <c r="D170" s="24">
        <v>0.3</v>
      </c>
      <c r="E170" s="24">
        <v>46.8</v>
      </c>
      <c r="F170" s="23" t="s">
        <v>292</v>
      </c>
      <c r="G170" s="23">
        <v>70</v>
      </c>
      <c r="H170" s="14" t="s">
        <v>220</v>
      </c>
      <c r="I170" s="17"/>
      <c r="J170" s="17">
        <v>40</v>
      </c>
      <c r="K170" s="17">
        <v>49.8</v>
      </c>
      <c r="L170" s="17"/>
      <c r="M170" s="17"/>
      <c r="N170" s="17"/>
      <c r="O170" s="29">
        <v>0.03</v>
      </c>
      <c r="U170" s="18">
        <f t="shared" si="11"/>
        <v>5.1200000000000002E-2</v>
      </c>
      <c r="V170" s="18">
        <f t="shared" si="11"/>
        <v>4.8000000000000001E-2</v>
      </c>
      <c r="W170" s="18">
        <f t="shared" si="11"/>
        <v>4.8000000000000001E-2</v>
      </c>
      <c r="X170" s="47">
        <v>51.2</v>
      </c>
      <c r="Y170" s="47">
        <v>48</v>
      </c>
      <c r="Z170" s="47">
        <v>48</v>
      </c>
    </row>
    <row r="171" spans="1:26" ht="18.75" x14ac:dyDescent="0.25">
      <c r="A171" s="63"/>
      <c r="B171" s="13" t="s">
        <v>302</v>
      </c>
      <c r="C171" s="24">
        <v>11</v>
      </c>
      <c r="D171" s="24">
        <v>0.3</v>
      </c>
      <c r="E171" s="24">
        <v>46.8</v>
      </c>
      <c r="F171" s="23" t="s">
        <v>292</v>
      </c>
      <c r="G171" s="23">
        <v>70</v>
      </c>
      <c r="H171" s="14" t="s">
        <v>220</v>
      </c>
      <c r="I171" s="17"/>
      <c r="J171" s="17">
        <v>40</v>
      </c>
      <c r="K171" s="17">
        <v>49.8</v>
      </c>
      <c r="L171" s="17"/>
      <c r="M171" s="17"/>
      <c r="N171" s="17"/>
      <c r="O171" s="29">
        <v>0.1</v>
      </c>
      <c r="U171" s="18">
        <f t="shared" si="11"/>
        <v>8.9599999999999999E-2</v>
      </c>
      <c r="V171" s="18">
        <f t="shared" si="11"/>
        <v>9.9199999999999997E-2</v>
      </c>
      <c r="W171" s="18">
        <f t="shared" si="11"/>
        <v>0.1232</v>
      </c>
      <c r="X171" s="47">
        <v>89.6</v>
      </c>
      <c r="Y171" s="47">
        <v>99.2</v>
      </c>
      <c r="Z171" s="47">
        <v>123.2</v>
      </c>
    </row>
    <row r="172" spans="1:26" ht="18.75" x14ac:dyDescent="0.25">
      <c r="A172" s="63"/>
      <c r="B172" s="13" t="s">
        <v>303</v>
      </c>
      <c r="C172" s="24">
        <v>11</v>
      </c>
      <c r="D172" s="24">
        <v>0.3</v>
      </c>
      <c r="E172" s="24">
        <v>46.8</v>
      </c>
      <c r="F172" s="23" t="s">
        <v>292</v>
      </c>
      <c r="G172" s="23">
        <v>70</v>
      </c>
      <c r="H172" s="14" t="s">
        <v>220</v>
      </c>
      <c r="I172" s="17"/>
      <c r="J172" s="17">
        <v>40</v>
      </c>
      <c r="K172" s="17">
        <v>49.8</v>
      </c>
      <c r="L172" s="17"/>
      <c r="M172" s="17"/>
      <c r="N172" s="17"/>
      <c r="O172" s="29">
        <v>0</v>
      </c>
      <c r="U172" s="18">
        <f t="shared" si="11"/>
        <v>5.6000000000000001E-2</v>
      </c>
      <c r="V172" s="18">
        <f t="shared" si="11"/>
        <v>0.27200000000000002</v>
      </c>
      <c r="W172" s="18">
        <f t="shared" si="11"/>
        <v>0.21856</v>
      </c>
      <c r="X172" s="47">
        <v>56</v>
      </c>
      <c r="Y172" s="47">
        <v>272</v>
      </c>
      <c r="Z172" s="47">
        <v>218.56</v>
      </c>
    </row>
    <row r="173" spans="1:26" ht="18.75" x14ac:dyDescent="0.25">
      <c r="A173" s="63"/>
      <c r="B173" s="13" t="s">
        <v>304</v>
      </c>
      <c r="C173" s="24">
        <v>11</v>
      </c>
      <c r="D173" s="24">
        <v>0.3</v>
      </c>
      <c r="E173" s="24">
        <v>46.8</v>
      </c>
      <c r="F173" s="23" t="s">
        <v>292</v>
      </c>
      <c r="G173" s="23">
        <v>70</v>
      </c>
      <c r="H173" s="14" t="s">
        <v>220</v>
      </c>
      <c r="I173" s="17"/>
      <c r="J173" s="17">
        <v>40</v>
      </c>
      <c r="K173" s="17">
        <v>49.8</v>
      </c>
      <c r="L173" s="17"/>
      <c r="M173" s="17"/>
      <c r="N173" s="17"/>
      <c r="O173" s="29">
        <v>0.46</v>
      </c>
      <c r="U173" s="18">
        <f t="shared" si="11"/>
        <v>0.2712</v>
      </c>
      <c r="V173" s="18">
        <f t="shared" si="11"/>
        <v>0.27600000000000002</v>
      </c>
      <c r="W173" s="18">
        <f t="shared" si="11"/>
        <v>0.27600000000000002</v>
      </c>
      <c r="X173" s="47">
        <v>271.2</v>
      </c>
      <c r="Y173" s="47">
        <v>276</v>
      </c>
      <c r="Z173" s="47">
        <v>276</v>
      </c>
    </row>
    <row r="174" spans="1:26" ht="18.75" x14ac:dyDescent="0.25">
      <c r="A174" s="64"/>
      <c r="B174" s="13" t="s">
        <v>305</v>
      </c>
      <c r="C174" s="24">
        <v>11</v>
      </c>
      <c r="D174" s="24">
        <v>0.3</v>
      </c>
      <c r="E174" s="24">
        <v>46.8</v>
      </c>
      <c r="F174" s="23" t="s">
        <v>292</v>
      </c>
      <c r="G174" s="23">
        <v>70</v>
      </c>
      <c r="H174" s="14" t="s">
        <v>220</v>
      </c>
      <c r="I174" s="17"/>
      <c r="J174" s="17">
        <v>40</v>
      </c>
      <c r="K174" s="17">
        <v>49.8</v>
      </c>
      <c r="L174" s="17"/>
      <c r="M174" s="17"/>
      <c r="N174" s="17"/>
      <c r="O174" s="29">
        <v>0.48</v>
      </c>
      <c r="P174" s="26">
        <f>SUM(V161:V174)</f>
        <v>3.4743200000000005</v>
      </c>
      <c r="U174" s="18">
        <f t="shared" si="11"/>
        <v>0.22800000000000001</v>
      </c>
      <c r="V174" s="18">
        <f t="shared" si="11"/>
        <v>0.23280000000000001</v>
      </c>
      <c r="W174" s="18">
        <f t="shared" si="11"/>
        <v>0.22800000000000001</v>
      </c>
      <c r="X174" s="47">
        <v>228</v>
      </c>
      <c r="Y174" s="47">
        <v>232.8</v>
      </c>
      <c r="Z174" s="47">
        <v>228</v>
      </c>
    </row>
    <row r="175" spans="1:26" ht="18.75" x14ac:dyDescent="0.25">
      <c r="A175" s="61" t="s">
        <v>146</v>
      </c>
      <c r="B175" s="13" t="s">
        <v>306</v>
      </c>
      <c r="C175" s="23">
        <v>11</v>
      </c>
      <c r="D175" s="23">
        <v>0.3</v>
      </c>
      <c r="E175" s="23">
        <v>46.8</v>
      </c>
      <c r="F175" s="23" t="s">
        <v>292</v>
      </c>
      <c r="G175" s="23">
        <v>70</v>
      </c>
      <c r="H175" s="14" t="s">
        <v>220</v>
      </c>
      <c r="I175" s="14"/>
      <c r="J175" s="14">
        <v>20</v>
      </c>
      <c r="K175" s="14" t="s">
        <v>137</v>
      </c>
      <c r="L175" s="14"/>
      <c r="M175" s="14"/>
      <c r="N175" s="14"/>
      <c r="O175" s="28">
        <v>1.29</v>
      </c>
      <c r="U175" s="18">
        <f t="shared" si="11"/>
        <v>0.68559999999999999</v>
      </c>
      <c r="V175" s="18">
        <f t="shared" si="11"/>
        <v>0.97120000000000006</v>
      </c>
      <c r="W175" s="18">
        <f t="shared" si="11"/>
        <v>0.97599999999999998</v>
      </c>
      <c r="X175" s="47">
        <v>685.6</v>
      </c>
      <c r="Y175" s="47">
        <v>971.2</v>
      </c>
      <c r="Z175" s="47">
        <v>976</v>
      </c>
    </row>
    <row r="176" spans="1:26" ht="18.75" x14ac:dyDescent="0.25">
      <c r="A176" s="61"/>
      <c r="B176" s="13" t="s">
        <v>307</v>
      </c>
      <c r="C176" s="23">
        <v>11</v>
      </c>
      <c r="D176" s="23">
        <v>0.3</v>
      </c>
      <c r="E176" s="23">
        <v>46.8</v>
      </c>
      <c r="F176" s="23" t="s">
        <v>292</v>
      </c>
      <c r="G176" s="23">
        <v>70</v>
      </c>
      <c r="H176" s="14" t="s">
        <v>220</v>
      </c>
      <c r="I176" s="14"/>
      <c r="J176" s="14">
        <v>20</v>
      </c>
      <c r="K176" s="14" t="s">
        <v>137</v>
      </c>
      <c r="L176" s="14"/>
      <c r="M176" s="14"/>
      <c r="N176" s="14"/>
      <c r="O176" s="28">
        <v>0</v>
      </c>
      <c r="P176" s="26"/>
      <c r="U176" s="18">
        <f t="shared" si="11"/>
        <v>8.0000000000000004E-4</v>
      </c>
      <c r="V176" s="18">
        <f t="shared" si="11"/>
        <v>0</v>
      </c>
      <c r="W176" s="18">
        <f t="shared" si="11"/>
        <v>0</v>
      </c>
      <c r="X176" s="47">
        <v>0.8</v>
      </c>
      <c r="Y176" s="86">
        <v>0</v>
      </c>
      <c r="Z176" s="86">
        <v>0</v>
      </c>
    </row>
    <row r="177" spans="1:26" ht="18.75" x14ac:dyDescent="0.25">
      <c r="A177" s="62"/>
      <c r="B177" s="16" t="s">
        <v>308</v>
      </c>
      <c r="C177" s="24">
        <v>11</v>
      </c>
      <c r="D177" s="24">
        <v>0.3</v>
      </c>
      <c r="E177" s="24">
        <v>46.8</v>
      </c>
      <c r="F177" s="24" t="s">
        <v>292</v>
      </c>
      <c r="G177" s="24">
        <v>70</v>
      </c>
      <c r="H177" s="17" t="s">
        <v>220</v>
      </c>
      <c r="I177" s="17"/>
      <c r="J177" s="17">
        <v>20</v>
      </c>
      <c r="K177" s="17" t="s">
        <v>137</v>
      </c>
      <c r="L177" s="17"/>
      <c r="M177" s="17"/>
      <c r="N177" s="17"/>
      <c r="O177" s="29">
        <v>0</v>
      </c>
      <c r="P177" s="26">
        <f>SUM(V175:V177)</f>
        <v>0.99500000000000011</v>
      </c>
      <c r="U177" s="18">
        <f t="shared" si="11"/>
        <v>5.5999999999999999E-3</v>
      </c>
      <c r="V177" s="18">
        <f t="shared" si="11"/>
        <v>2.3800000000000002E-2</v>
      </c>
      <c r="W177" s="18">
        <f t="shared" si="11"/>
        <v>2.2000000000000001E-3</v>
      </c>
      <c r="X177" s="47">
        <v>5.6</v>
      </c>
      <c r="Y177" s="47">
        <v>23.8</v>
      </c>
      <c r="Z177" s="47">
        <v>2.2000000000000002</v>
      </c>
    </row>
    <row r="178" spans="1:26" ht="18.75" x14ac:dyDescent="0.25">
      <c r="A178" s="61" t="s">
        <v>309</v>
      </c>
      <c r="B178" s="13" t="s">
        <v>310</v>
      </c>
      <c r="C178" s="23">
        <v>12</v>
      </c>
      <c r="D178" s="23">
        <v>0.3</v>
      </c>
      <c r="E178" s="23">
        <v>46.6</v>
      </c>
      <c r="F178" s="23" t="s">
        <v>311</v>
      </c>
      <c r="G178" s="23">
        <v>80</v>
      </c>
      <c r="H178" s="23" t="s">
        <v>220</v>
      </c>
      <c r="I178" s="14"/>
      <c r="J178" s="14">
        <v>85</v>
      </c>
      <c r="K178" s="14" t="s">
        <v>137</v>
      </c>
      <c r="L178" s="14"/>
      <c r="M178" s="14"/>
      <c r="N178" s="14"/>
      <c r="O178" s="28">
        <v>0.03</v>
      </c>
      <c r="U178" s="18">
        <f t="shared" si="11"/>
        <v>5.3659999999999999E-2</v>
      </c>
      <c r="V178" s="18">
        <f t="shared" si="11"/>
        <v>4.4999999999999998E-2</v>
      </c>
      <c r="W178" s="18">
        <f t="shared" si="11"/>
        <v>4.2659999999999997E-2</v>
      </c>
      <c r="X178" s="47">
        <v>53.66</v>
      </c>
      <c r="Y178" s="47">
        <v>45</v>
      </c>
      <c r="Z178" s="47">
        <v>42.66</v>
      </c>
    </row>
    <row r="179" spans="1:26" ht="18.75" x14ac:dyDescent="0.25">
      <c r="A179" s="61"/>
      <c r="B179" s="13" t="s">
        <v>312</v>
      </c>
      <c r="C179" s="23">
        <v>12</v>
      </c>
      <c r="D179" s="23">
        <v>0.3</v>
      </c>
      <c r="E179" s="23">
        <v>46.6</v>
      </c>
      <c r="F179" s="23" t="s">
        <v>311</v>
      </c>
      <c r="G179" s="23">
        <v>80</v>
      </c>
      <c r="H179" s="23" t="s">
        <v>220</v>
      </c>
      <c r="I179" s="14"/>
      <c r="J179" s="14">
        <v>85</v>
      </c>
      <c r="K179" s="14" t="s">
        <v>137</v>
      </c>
      <c r="L179" s="14"/>
      <c r="M179" s="14"/>
      <c r="N179" s="14"/>
      <c r="O179" s="28">
        <v>0.24</v>
      </c>
      <c r="U179" s="18">
        <f t="shared" si="11"/>
        <v>0.30660000000000004</v>
      </c>
      <c r="V179" s="18">
        <f t="shared" si="11"/>
        <v>8.8200000000000001E-2</v>
      </c>
      <c r="W179" s="18">
        <f t="shared" si="11"/>
        <v>0.34839999999999999</v>
      </c>
      <c r="X179" s="47">
        <v>306.60000000000002</v>
      </c>
      <c r="Y179" s="47">
        <v>88.2</v>
      </c>
      <c r="Z179" s="47">
        <v>348.4</v>
      </c>
    </row>
    <row r="180" spans="1:26" ht="18.75" x14ac:dyDescent="0.25">
      <c r="A180" s="61"/>
      <c r="B180" s="13" t="s">
        <v>313</v>
      </c>
      <c r="C180" s="23">
        <v>12</v>
      </c>
      <c r="D180" s="23">
        <v>0.3</v>
      </c>
      <c r="E180" s="23">
        <v>46.6</v>
      </c>
      <c r="F180" s="23" t="s">
        <v>311</v>
      </c>
      <c r="G180" s="23">
        <v>80</v>
      </c>
      <c r="H180" s="23" t="s">
        <v>220</v>
      </c>
      <c r="I180" s="14"/>
      <c r="J180" s="14">
        <v>85</v>
      </c>
      <c r="K180" s="14" t="s">
        <v>137</v>
      </c>
      <c r="L180" s="14"/>
      <c r="M180" s="14"/>
      <c r="N180" s="14"/>
      <c r="O180" s="28">
        <v>0.93</v>
      </c>
      <c r="U180" s="18">
        <f t="shared" si="11"/>
        <v>0.49680000000000002</v>
      </c>
      <c r="V180" s="18">
        <f t="shared" si="11"/>
        <v>0.13519999999999999</v>
      </c>
      <c r="W180" s="18">
        <f t="shared" si="11"/>
        <v>0.55359999999999998</v>
      </c>
      <c r="X180" s="47">
        <v>496.8</v>
      </c>
      <c r="Y180" s="47">
        <v>135.19999999999999</v>
      </c>
      <c r="Z180" s="47">
        <v>553.6</v>
      </c>
    </row>
    <row r="181" spans="1:26" ht="18.75" x14ac:dyDescent="0.25">
      <c r="A181" s="61"/>
      <c r="B181" s="13" t="s">
        <v>314</v>
      </c>
      <c r="C181" s="23">
        <v>12</v>
      </c>
      <c r="D181" s="23">
        <v>0.3</v>
      </c>
      <c r="E181" s="23">
        <v>46.6</v>
      </c>
      <c r="F181" s="23" t="s">
        <v>311</v>
      </c>
      <c r="G181" s="23">
        <v>80</v>
      </c>
      <c r="H181" s="23" t="s">
        <v>220</v>
      </c>
      <c r="I181" s="14"/>
      <c r="J181" s="14">
        <v>85</v>
      </c>
      <c r="K181" s="14" t="s">
        <v>137</v>
      </c>
      <c r="L181" s="14"/>
      <c r="M181" s="14"/>
      <c r="N181" s="14"/>
      <c r="O181" s="28">
        <v>0.03</v>
      </c>
      <c r="P181" s="26">
        <f>SUM(V178:V181)</f>
        <v>0.29619999999999996</v>
      </c>
      <c r="U181" s="18">
        <f t="shared" si="11"/>
        <v>2.52E-2</v>
      </c>
      <c r="V181" s="18">
        <f t="shared" si="11"/>
        <v>2.7800000000000002E-2</v>
      </c>
      <c r="W181" s="18">
        <f t="shared" si="11"/>
        <v>2.6600000000000002E-2</v>
      </c>
      <c r="X181" s="47">
        <v>25.2</v>
      </c>
      <c r="Y181" s="47">
        <v>27.8</v>
      </c>
      <c r="Z181" s="47">
        <v>26.6</v>
      </c>
    </row>
    <row r="182" spans="1:26" ht="18.75" x14ac:dyDescent="0.25">
      <c r="A182" s="61" t="s">
        <v>315</v>
      </c>
      <c r="B182" s="13" t="s">
        <v>316</v>
      </c>
      <c r="C182" s="23">
        <v>12</v>
      </c>
      <c r="D182" s="23">
        <v>0.3</v>
      </c>
      <c r="E182" s="23">
        <v>46.6</v>
      </c>
      <c r="F182" s="23" t="s">
        <v>311</v>
      </c>
      <c r="G182" s="23">
        <v>80</v>
      </c>
      <c r="H182" s="23" t="s">
        <v>220</v>
      </c>
      <c r="I182" s="14"/>
      <c r="J182" s="14">
        <v>25</v>
      </c>
      <c r="K182" s="14" t="s">
        <v>137</v>
      </c>
      <c r="L182" s="14"/>
      <c r="M182" s="14"/>
      <c r="N182" s="14"/>
      <c r="O182" s="28">
        <v>0.26</v>
      </c>
      <c r="U182" s="18">
        <f t="shared" si="11"/>
        <v>0.21480000000000002</v>
      </c>
      <c r="V182" s="18">
        <f t="shared" si="11"/>
        <v>0.21456</v>
      </c>
      <c r="W182" s="18">
        <f t="shared" si="11"/>
        <v>0.21408000000000002</v>
      </c>
      <c r="X182" s="47">
        <v>214.8</v>
      </c>
      <c r="Y182" s="47">
        <v>214.56</v>
      </c>
      <c r="Z182" s="47">
        <v>214.08</v>
      </c>
    </row>
    <row r="183" spans="1:26" ht="18.75" x14ac:dyDescent="0.25">
      <c r="A183" s="61"/>
      <c r="B183" s="13" t="s">
        <v>317</v>
      </c>
      <c r="C183" s="23">
        <v>12</v>
      </c>
      <c r="D183" s="23">
        <v>0.3</v>
      </c>
      <c r="E183" s="23">
        <v>46.6</v>
      </c>
      <c r="F183" s="23" t="s">
        <v>311</v>
      </c>
      <c r="G183" s="23">
        <v>80</v>
      </c>
      <c r="H183" s="23" t="s">
        <v>220</v>
      </c>
      <c r="I183" s="14"/>
      <c r="J183" s="14">
        <v>25</v>
      </c>
      <c r="K183" s="14" t="s">
        <v>137</v>
      </c>
      <c r="L183" s="14"/>
      <c r="M183" s="14"/>
      <c r="N183" s="14"/>
      <c r="O183" s="28">
        <v>0.12</v>
      </c>
      <c r="U183" s="18">
        <f t="shared" si="11"/>
        <v>8.7359999999999993E-2</v>
      </c>
      <c r="V183" s="18">
        <f t="shared" si="11"/>
        <v>5.3280000000000001E-2</v>
      </c>
      <c r="W183" s="18">
        <f t="shared" si="11"/>
        <v>0.10607999999999999</v>
      </c>
      <c r="X183" s="47">
        <v>87.36</v>
      </c>
      <c r="Y183" s="47">
        <v>53.28</v>
      </c>
      <c r="Z183" s="47">
        <v>106.08</v>
      </c>
    </row>
    <row r="184" spans="1:26" ht="18.75" x14ac:dyDescent="0.25">
      <c r="A184" s="61"/>
      <c r="B184" s="13" t="s">
        <v>318</v>
      </c>
      <c r="C184" s="23">
        <v>12</v>
      </c>
      <c r="D184" s="23">
        <v>0.3</v>
      </c>
      <c r="E184" s="23">
        <v>46.6</v>
      </c>
      <c r="F184" s="23" t="s">
        <v>311</v>
      </c>
      <c r="G184" s="23">
        <v>80</v>
      </c>
      <c r="H184" s="23" t="s">
        <v>220</v>
      </c>
      <c r="I184" s="14"/>
      <c r="J184" s="14">
        <v>25</v>
      </c>
      <c r="K184" s="14" t="s">
        <v>137</v>
      </c>
      <c r="L184" s="14"/>
      <c r="M184" s="14"/>
      <c r="N184" s="14"/>
      <c r="O184" s="28">
        <v>0</v>
      </c>
      <c r="U184" s="18">
        <f t="shared" si="11"/>
        <v>0</v>
      </c>
      <c r="V184" s="18">
        <f t="shared" si="11"/>
        <v>0</v>
      </c>
      <c r="W184" s="18">
        <f t="shared" si="11"/>
        <v>0</v>
      </c>
      <c r="X184" s="86">
        <v>0</v>
      </c>
      <c r="Y184" s="86">
        <v>0</v>
      </c>
      <c r="Z184" s="86">
        <v>0</v>
      </c>
    </row>
    <row r="185" spans="1:26" ht="18.75" x14ac:dyDescent="0.25">
      <c r="A185" s="61"/>
      <c r="B185" s="13" t="s">
        <v>319</v>
      </c>
      <c r="C185" s="23">
        <v>12</v>
      </c>
      <c r="D185" s="23">
        <v>0.3</v>
      </c>
      <c r="E185" s="23">
        <v>46.6</v>
      </c>
      <c r="F185" s="23" t="s">
        <v>311</v>
      </c>
      <c r="G185" s="23">
        <v>80</v>
      </c>
      <c r="H185" s="23" t="s">
        <v>220</v>
      </c>
      <c r="I185" s="14"/>
      <c r="J185" s="14">
        <v>25</v>
      </c>
      <c r="K185" s="14" t="s">
        <v>137</v>
      </c>
      <c r="L185" s="14"/>
      <c r="M185" s="14"/>
      <c r="N185" s="14"/>
      <c r="O185" s="28">
        <v>0</v>
      </c>
      <c r="U185" s="18">
        <f t="shared" ref="U185:W200" si="12">X185/1000</f>
        <v>0.18096000000000001</v>
      </c>
      <c r="V185" s="18">
        <f t="shared" si="12"/>
        <v>0.29496</v>
      </c>
      <c r="W185" s="18">
        <f t="shared" si="12"/>
        <v>0.33744000000000002</v>
      </c>
      <c r="X185" s="47">
        <v>180.96</v>
      </c>
      <c r="Y185" s="47">
        <v>294.95999999999998</v>
      </c>
      <c r="Z185" s="47">
        <v>337.44</v>
      </c>
    </row>
    <row r="186" spans="1:26" ht="18.75" x14ac:dyDescent="0.25">
      <c r="A186" s="62"/>
      <c r="B186" s="16" t="s">
        <v>320</v>
      </c>
      <c r="C186" s="24">
        <v>12</v>
      </c>
      <c r="D186" s="24">
        <v>0.3</v>
      </c>
      <c r="E186" s="24">
        <v>46.6</v>
      </c>
      <c r="F186" s="24" t="s">
        <v>311</v>
      </c>
      <c r="G186" s="24">
        <v>80</v>
      </c>
      <c r="H186" s="24" t="s">
        <v>220</v>
      </c>
      <c r="I186" s="17"/>
      <c r="J186" s="17">
        <v>25</v>
      </c>
      <c r="K186" s="17" t="s">
        <v>137</v>
      </c>
      <c r="L186" s="17"/>
      <c r="M186" s="17"/>
      <c r="N186" s="17"/>
      <c r="O186" s="29">
        <v>0.4</v>
      </c>
      <c r="P186" s="26">
        <f>SUM(V182:V186)</f>
        <v>0.56591999999999998</v>
      </c>
      <c r="U186" s="18">
        <f t="shared" si="12"/>
        <v>3.3599999999999997E-3</v>
      </c>
      <c r="V186" s="18">
        <f t="shared" si="12"/>
        <v>3.1199999999999999E-3</v>
      </c>
      <c r="W186" s="18">
        <f t="shared" si="12"/>
        <v>3.5999999999999999E-3</v>
      </c>
      <c r="X186" s="47">
        <v>3.36</v>
      </c>
      <c r="Y186" s="47">
        <v>3.12</v>
      </c>
      <c r="Z186" s="47">
        <v>3.6</v>
      </c>
    </row>
    <row r="187" spans="1:26" ht="18.75" x14ac:dyDescent="0.25">
      <c r="A187" s="62" t="s">
        <v>321</v>
      </c>
      <c r="B187" s="13" t="s">
        <v>322</v>
      </c>
      <c r="C187" s="23">
        <v>12</v>
      </c>
      <c r="D187" s="23">
        <v>0.3</v>
      </c>
      <c r="E187" s="23">
        <v>46.6</v>
      </c>
      <c r="F187" s="23" t="s">
        <v>323</v>
      </c>
      <c r="G187" s="23">
        <v>75</v>
      </c>
      <c r="H187" s="23" t="s">
        <v>220</v>
      </c>
      <c r="I187" s="14"/>
      <c r="J187" s="14">
        <v>95</v>
      </c>
      <c r="K187" s="14" t="s">
        <v>137</v>
      </c>
      <c r="L187" s="14"/>
      <c r="M187" s="14"/>
      <c r="N187" s="14"/>
      <c r="O187" s="28">
        <v>1.48</v>
      </c>
      <c r="U187" s="18">
        <f t="shared" si="12"/>
        <v>0.51360000000000006</v>
      </c>
      <c r="V187" s="18">
        <f t="shared" si="12"/>
        <v>1.0835999999999999</v>
      </c>
      <c r="W187" s="18">
        <f t="shared" si="12"/>
        <v>1.2972000000000001</v>
      </c>
      <c r="X187" s="47">
        <v>513.6</v>
      </c>
      <c r="Y187" s="85">
        <v>1083.5999999999999</v>
      </c>
      <c r="Z187" s="85">
        <v>1297.2</v>
      </c>
    </row>
    <row r="188" spans="1:26" ht="18.75" x14ac:dyDescent="0.25">
      <c r="A188" s="63"/>
      <c r="B188" s="13" t="s">
        <v>324</v>
      </c>
      <c r="C188" s="23">
        <v>12</v>
      </c>
      <c r="D188" s="23">
        <v>0.3</v>
      </c>
      <c r="E188" s="23">
        <v>46.6</v>
      </c>
      <c r="F188" s="23" t="s">
        <v>323</v>
      </c>
      <c r="G188" s="23">
        <v>75</v>
      </c>
      <c r="H188" s="23" t="s">
        <v>220</v>
      </c>
      <c r="I188" s="14"/>
      <c r="J188" s="14">
        <v>95</v>
      </c>
      <c r="K188" s="14" t="s">
        <v>137</v>
      </c>
      <c r="L188" s="14"/>
      <c r="M188" s="14"/>
      <c r="N188" s="14"/>
      <c r="O188" s="28">
        <v>2.74</v>
      </c>
      <c r="U188" s="18">
        <f t="shared" si="12"/>
        <v>2.2391999999999999</v>
      </c>
      <c r="V188" s="18">
        <f t="shared" si="12"/>
        <v>2.7288000000000001</v>
      </c>
      <c r="W188" s="18">
        <f t="shared" si="12"/>
        <v>2.8224</v>
      </c>
      <c r="X188" s="85">
        <v>2239.1999999999998</v>
      </c>
      <c r="Y188" s="85">
        <v>2728.8</v>
      </c>
      <c r="Z188" s="85">
        <v>2822.4</v>
      </c>
    </row>
    <row r="189" spans="1:26" ht="18.75" x14ac:dyDescent="0.25">
      <c r="A189" s="63"/>
      <c r="B189" s="13" t="s">
        <v>573</v>
      </c>
      <c r="C189" s="23">
        <v>12</v>
      </c>
      <c r="D189" s="23">
        <v>0.3</v>
      </c>
      <c r="E189" s="23">
        <v>46.6</v>
      </c>
      <c r="F189" s="23" t="s">
        <v>323</v>
      </c>
      <c r="G189" s="23">
        <v>75</v>
      </c>
      <c r="H189" s="23" t="s">
        <v>220</v>
      </c>
      <c r="I189" s="14"/>
      <c r="J189" s="14">
        <v>95</v>
      </c>
      <c r="K189" s="14" t="s">
        <v>137</v>
      </c>
      <c r="L189" s="14"/>
      <c r="M189" s="14"/>
      <c r="N189" s="14"/>
      <c r="O189" s="28">
        <v>0.2</v>
      </c>
      <c r="U189" s="18">
        <f t="shared" si="12"/>
        <v>6.0899999999999996E-2</v>
      </c>
      <c r="V189" s="18">
        <f t="shared" si="12"/>
        <v>0.19619999999999999</v>
      </c>
      <c r="W189" s="18">
        <f t="shared" si="12"/>
        <v>0.18330000000000002</v>
      </c>
      <c r="X189" s="47">
        <v>60.9</v>
      </c>
      <c r="Y189" s="47">
        <v>196.2</v>
      </c>
      <c r="Z189" s="47">
        <v>183.3</v>
      </c>
    </row>
    <row r="190" spans="1:26" ht="18.75" x14ac:dyDescent="0.25">
      <c r="A190" s="63"/>
      <c r="B190" s="13" t="s">
        <v>325</v>
      </c>
      <c r="C190" s="23">
        <v>12</v>
      </c>
      <c r="D190" s="23">
        <v>0.3</v>
      </c>
      <c r="E190" s="23">
        <v>46.6</v>
      </c>
      <c r="F190" s="23" t="s">
        <v>323</v>
      </c>
      <c r="G190" s="23">
        <v>75</v>
      </c>
      <c r="H190" s="23" t="s">
        <v>220</v>
      </c>
      <c r="I190" s="14"/>
      <c r="J190" s="14">
        <v>95</v>
      </c>
      <c r="K190" s="14" t="s">
        <v>137</v>
      </c>
      <c r="L190" s="14"/>
      <c r="M190" s="14"/>
      <c r="N190" s="14"/>
      <c r="O190" s="28">
        <v>0</v>
      </c>
      <c r="U190" s="18">
        <f t="shared" si="12"/>
        <v>0.87960000000000005</v>
      </c>
      <c r="V190" s="18">
        <f t="shared" si="12"/>
        <v>1.3440000000000001</v>
      </c>
      <c r="W190" s="18">
        <f t="shared" si="12"/>
        <v>1.3475999999999999</v>
      </c>
      <c r="X190" s="47">
        <v>879.6</v>
      </c>
      <c r="Y190" s="85">
        <v>1344</v>
      </c>
      <c r="Z190" s="85">
        <v>1347.6</v>
      </c>
    </row>
    <row r="191" spans="1:26" ht="18.75" x14ac:dyDescent="0.25">
      <c r="A191" s="63"/>
      <c r="B191" s="13" t="s">
        <v>326</v>
      </c>
      <c r="C191" s="23">
        <v>12</v>
      </c>
      <c r="D191" s="23">
        <v>0.3</v>
      </c>
      <c r="E191" s="23">
        <v>46.6</v>
      </c>
      <c r="F191" s="23" t="s">
        <v>323</v>
      </c>
      <c r="G191" s="23">
        <v>75</v>
      </c>
      <c r="H191" s="23" t="s">
        <v>220</v>
      </c>
      <c r="I191" s="14"/>
      <c r="J191" s="14">
        <v>95</v>
      </c>
      <c r="K191" s="14" t="s">
        <v>137</v>
      </c>
      <c r="L191" s="14"/>
      <c r="M191" s="14"/>
      <c r="N191" s="14"/>
      <c r="O191" s="28">
        <v>0</v>
      </c>
      <c r="U191" s="18">
        <f t="shared" si="12"/>
        <v>7.1999999999999995E-2</v>
      </c>
      <c r="V191" s="18">
        <f t="shared" si="12"/>
        <v>0.13800000000000001</v>
      </c>
      <c r="W191" s="18">
        <f t="shared" si="12"/>
        <v>0.12240000000000001</v>
      </c>
      <c r="X191" s="47">
        <v>72</v>
      </c>
      <c r="Y191" s="47">
        <v>138</v>
      </c>
      <c r="Z191" s="47">
        <v>122.4</v>
      </c>
    </row>
    <row r="192" spans="1:26" ht="18.75" x14ac:dyDescent="0.25">
      <c r="A192" s="63"/>
      <c r="B192" s="13" t="s">
        <v>327</v>
      </c>
      <c r="C192" s="23">
        <v>12</v>
      </c>
      <c r="D192" s="23">
        <v>0.3</v>
      </c>
      <c r="E192" s="23">
        <v>46.6</v>
      </c>
      <c r="F192" s="23" t="s">
        <v>323</v>
      </c>
      <c r="G192" s="23">
        <v>75</v>
      </c>
      <c r="H192" s="23" t="s">
        <v>220</v>
      </c>
      <c r="I192" s="14"/>
      <c r="J192" s="14">
        <v>95</v>
      </c>
      <c r="K192" s="14" t="s">
        <v>137</v>
      </c>
      <c r="L192" s="14"/>
      <c r="M192" s="14"/>
      <c r="N192" s="14"/>
      <c r="O192" s="28">
        <v>0.9</v>
      </c>
      <c r="P192" s="31">
        <f>SUM(V187:V192)+V193</f>
        <v>10.617900000000001</v>
      </c>
      <c r="U192" s="18">
        <f t="shared" si="12"/>
        <v>0.85620000000000007</v>
      </c>
      <c r="V192" s="18">
        <f t="shared" si="12"/>
        <v>1.2104999999999999</v>
      </c>
      <c r="W192" s="18">
        <f t="shared" si="12"/>
        <v>1.1405999999999998</v>
      </c>
      <c r="X192" s="47">
        <v>856.2</v>
      </c>
      <c r="Y192" s="85">
        <v>1210.5</v>
      </c>
      <c r="Z192" s="85">
        <v>1140.5999999999999</v>
      </c>
    </row>
    <row r="193" spans="1:26" ht="18.75" x14ac:dyDescent="0.25">
      <c r="A193" s="63"/>
      <c r="B193" s="13" t="s">
        <v>328</v>
      </c>
      <c r="C193" s="23">
        <v>12</v>
      </c>
      <c r="D193" s="23">
        <v>0.3</v>
      </c>
      <c r="E193" s="23">
        <v>46.6</v>
      </c>
      <c r="F193" s="23" t="s">
        <v>323</v>
      </c>
      <c r="G193" s="23">
        <v>75</v>
      </c>
      <c r="H193" s="23" t="s">
        <v>220</v>
      </c>
      <c r="I193" s="14"/>
      <c r="J193" s="36">
        <v>95</v>
      </c>
      <c r="K193" s="14" t="s">
        <v>137</v>
      </c>
      <c r="L193" s="14"/>
      <c r="M193" s="14"/>
      <c r="N193" s="14"/>
      <c r="O193" s="28">
        <v>1.31</v>
      </c>
      <c r="U193" s="18">
        <f t="shared" si="12"/>
        <v>2.5979999999999999</v>
      </c>
      <c r="V193" s="18">
        <f t="shared" si="12"/>
        <v>3.9168000000000003</v>
      </c>
      <c r="W193" s="18">
        <f t="shared" si="12"/>
        <v>4.4316000000000004</v>
      </c>
      <c r="X193" s="85">
        <v>2598</v>
      </c>
      <c r="Y193" s="85">
        <v>3916.8</v>
      </c>
      <c r="Z193" s="85">
        <v>4431.6000000000004</v>
      </c>
    </row>
    <row r="194" spans="1:26" ht="18.75" x14ac:dyDescent="0.25">
      <c r="A194" s="63"/>
      <c r="B194" s="13" t="s">
        <v>329</v>
      </c>
      <c r="C194" s="23">
        <v>12</v>
      </c>
      <c r="D194" s="23">
        <v>0.3</v>
      </c>
      <c r="E194" s="23">
        <v>46.6</v>
      </c>
      <c r="F194" s="23" t="s">
        <v>323</v>
      </c>
      <c r="G194" s="23">
        <v>75</v>
      </c>
      <c r="H194" s="23" t="s">
        <v>220</v>
      </c>
      <c r="I194" s="14"/>
      <c r="J194" s="14">
        <v>100</v>
      </c>
      <c r="K194" s="14" t="s">
        <v>137</v>
      </c>
      <c r="L194" s="14"/>
      <c r="M194" s="14"/>
      <c r="N194" s="14"/>
      <c r="O194" s="28">
        <v>4.4400000000000004</v>
      </c>
      <c r="U194" s="18">
        <f t="shared" si="12"/>
        <v>0</v>
      </c>
      <c r="V194" s="18">
        <f t="shared" si="12"/>
        <v>0</v>
      </c>
      <c r="W194" s="18">
        <f t="shared" si="12"/>
        <v>0</v>
      </c>
      <c r="X194" s="86">
        <v>0</v>
      </c>
      <c r="Y194" s="86">
        <v>0</v>
      </c>
      <c r="Z194" s="86">
        <v>0</v>
      </c>
    </row>
    <row r="195" spans="1:26" ht="18.75" x14ac:dyDescent="0.25">
      <c r="A195" s="63"/>
      <c r="B195" s="13" t="s">
        <v>330</v>
      </c>
      <c r="C195" s="23">
        <v>12</v>
      </c>
      <c r="D195" s="23">
        <v>0.3</v>
      </c>
      <c r="E195" s="23">
        <v>46.6</v>
      </c>
      <c r="F195" s="23" t="s">
        <v>323</v>
      </c>
      <c r="G195" s="23">
        <v>75</v>
      </c>
      <c r="H195" s="23" t="s">
        <v>220</v>
      </c>
      <c r="I195" s="14"/>
      <c r="J195" s="14">
        <v>100</v>
      </c>
      <c r="K195" s="14" t="s">
        <v>137</v>
      </c>
      <c r="L195" s="14"/>
      <c r="M195" s="14"/>
      <c r="N195" s="14"/>
      <c r="O195" s="28">
        <v>0</v>
      </c>
      <c r="U195" s="18">
        <f t="shared" si="12"/>
        <v>-5.9999999999999995E-4</v>
      </c>
      <c r="V195" s="18">
        <f t="shared" si="12"/>
        <v>-5.9999999999999995E-4</v>
      </c>
      <c r="W195" s="18">
        <f t="shared" si="12"/>
        <v>-5.9999999999999995E-4</v>
      </c>
      <c r="X195" s="47">
        <v>-0.6</v>
      </c>
      <c r="Y195" s="47">
        <v>-0.6</v>
      </c>
      <c r="Z195" s="47">
        <v>-0.6</v>
      </c>
    </row>
    <row r="196" spans="1:26" ht="18.75" x14ac:dyDescent="0.25">
      <c r="A196" s="63"/>
      <c r="B196" s="13" t="s">
        <v>331</v>
      </c>
      <c r="C196" s="23">
        <v>12</v>
      </c>
      <c r="D196" s="23">
        <v>0.3</v>
      </c>
      <c r="E196" s="23">
        <v>46.6</v>
      </c>
      <c r="F196" s="23" t="s">
        <v>323</v>
      </c>
      <c r="G196" s="23">
        <v>75</v>
      </c>
      <c r="H196" s="23" t="s">
        <v>220</v>
      </c>
      <c r="I196" s="14"/>
      <c r="J196" s="14">
        <v>100</v>
      </c>
      <c r="K196" s="14" t="s">
        <v>137</v>
      </c>
      <c r="L196" s="14"/>
      <c r="M196" s="14"/>
      <c r="N196" s="14"/>
      <c r="O196" s="28">
        <v>1.37</v>
      </c>
      <c r="U196" s="18">
        <f t="shared" si="12"/>
        <v>0.49439999999999995</v>
      </c>
      <c r="V196" s="18">
        <f t="shared" si="12"/>
        <v>0.9768</v>
      </c>
      <c r="W196" s="18">
        <f t="shared" si="12"/>
        <v>1.1819999999999999</v>
      </c>
      <c r="X196" s="47">
        <v>494.4</v>
      </c>
      <c r="Y196" s="47">
        <v>976.8</v>
      </c>
      <c r="Z196" s="85">
        <v>1182</v>
      </c>
    </row>
    <row r="197" spans="1:26" ht="18.75" x14ac:dyDescent="0.25">
      <c r="A197" s="63"/>
      <c r="B197" s="13" t="s">
        <v>332</v>
      </c>
      <c r="C197" s="23">
        <v>12</v>
      </c>
      <c r="D197" s="23">
        <v>0.3</v>
      </c>
      <c r="E197" s="23">
        <v>46.6</v>
      </c>
      <c r="F197" s="23" t="s">
        <v>323</v>
      </c>
      <c r="G197" s="23">
        <v>75</v>
      </c>
      <c r="H197" s="23" t="s">
        <v>220</v>
      </c>
      <c r="I197" s="14"/>
      <c r="J197" s="14">
        <v>100</v>
      </c>
      <c r="K197" s="14" t="s">
        <v>137</v>
      </c>
      <c r="L197" s="14"/>
      <c r="M197" s="14"/>
      <c r="N197" s="14"/>
      <c r="O197" s="28">
        <v>1.94</v>
      </c>
      <c r="U197" s="18">
        <f t="shared" si="12"/>
        <v>1.1964000000000001</v>
      </c>
      <c r="V197" s="18">
        <f t="shared" si="12"/>
        <v>2.202</v>
      </c>
      <c r="W197" s="18">
        <f t="shared" si="12"/>
        <v>2.3340000000000001</v>
      </c>
      <c r="X197" s="85">
        <v>1196.4000000000001</v>
      </c>
      <c r="Y197" s="85">
        <v>2202</v>
      </c>
      <c r="Z197" s="85">
        <v>2334</v>
      </c>
    </row>
    <row r="198" spans="1:26" ht="18.75" x14ac:dyDescent="0.25">
      <c r="A198" s="63"/>
      <c r="B198" s="13" t="s">
        <v>333</v>
      </c>
      <c r="C198" s="23">
        <v>12</v>
      </c>
      <c r="D198" s="23">
        <v>0.3</v>
      </c>
      <c r="E198" s="23">
        <v>46.6</v>
      </c>
      <c r="F198" s="23" t="s">
        <v>323</v>
      </c>
      <c r="G198" s="23">
        <v>75</v>
      </c>
      <c r="H198" s="23" t="s">
        <v>220</v>
      </c>
      <c r="I198" s="14"/>
      <c r="J198" s="14">
        <v>100</v>
      </c>
      <c r="K198" s="14" t="s">
        <v>137</v>
      </c>
      <c r="L198" s="14"/>
      <c r="M198" s="14"/>
      <c r="N198" s="14"/>
      <c r="O198" s="28">
        <v>3.1</v>
      </c>
      <c r="P198" s="31">
        <f>SUM(V194:V199)+V200</f>
        <v>4.0266000000000002</v>
      </c>
      <c r="U198" s="18">
        <f t="shared" si="12"/>
        <v>0.5292</v>
      </c>
      <c r="V198" s="18">
        <f t="shared" si="12"/>
        <v>0.84360000000000002</v>
      </c>
      <c r="W198" s="18">
        <f t="shared" si="12"/>
        <v>1.0272000000000001</v>
      </c>
      <c r="X198" s="47">
        <v>529.20000000000005</v>
      </c>
      <c r="Y198" s="47">
        <v>843.6</v>
      </c>
      <c r="Z198" s="85">
        <v>1027.2</v>
      </c>
    </row>
    <row r="199" spans="1:26" ht="18.75" x14ac:dyDescent="0.25">
      <c r="A199" s="63"/>
      <c r="B199" s="13" t="s">
        <v>334</v>
      </c>
      <c r="C199" s="23">
        <v>12</v>
      </c>
      <c r="D199" s="23">
        <v>0.3</v>
      </c>
      <c r="E199" s="23">
        <v>46.6</v>
      </c>
      <c r="F199" s="23" t="s">
        <v>323</v>
      </c>
      <c r="G199" s="23">
        <v>75</v>
      </c>
      <c r="H199" s="23" t="s">
        <v>220</v>
      </c>
      <c r="I199" s="23"/>
      <c r="J199" s="36">
        <v>100</v>
      </c>
      <c r="K199" s="23" t="s">
        <v>137</v>
      </c>
      <c r="L199" s="23"/>
      <c r="M199" s="23"/>
      <c r="N199" s="23"/>
      <c r="O199" s="28">
        <v>0.15</v>
      </c>
      <c r="U199" s="18">
        <f t="shared" si="12"/>
        <v>8.4000000000000012E-3</v>
      </c>
      <c r="V199" s="18">
        <f t="shared" si="12"/>
        <v>4.7999999999999996E-3</v>
      </c>
      <c r="W199" s="18">
        <f t="shared" si="12"/>
        <v>6.0000000000000001E-3</v>
      </c>
      <c r="X199" s="47">
        <v>8.4</v>
      </c>
      <c r="Y199" s="47">
        <v>4.8</v>
      </c>
      <c r="Z199" s="47">
        <v>6</v>
      </c>
    </row>
    <row r="200" spans="1:26" ht="18.75" x14ac:dyDescent="0.25">
      <c r="A200" s="64"/>
      <c r="B200" s="13" t="s">
        <v>574</v>
      </c>
      <c r="C200" s="23">
        <v>12</v>
      </c>
      <c r="D200" s="23">
        <v>0.3</v>
      </c>
      <c r="E200" s="23">
        <v>46.6</v>
      </c>
      <c r="F200" s="23" t="s">
        <v>323</v>
      </c>
      <c r="G200" s="23">
        <v>75</v>
      </c>
      <c r="H200" s="23" t="s">
        <v>220</v>
      </c>
      <c r="I200" s="23"/>
      <c r="J200" s="23">
        <v>100</v>
      </c>
      <c r="K200" s="23" t="s">
        <v>137</v>
      </c>
      <c r="L200" s="23"/>
      <c r="M200" s="23"/>
      <c r="N200" s="23"/>
      <c r="O200" s="28">
        <v>2.35</v>
      </c>
      <c r="P200" s="26"/>
      <c r="U200" s="18">
        <f t="shared" si="12"/>
        <v>0</v>
      </c>
      <c r="V200" s="18">
        <f t="shared" si="12"/>
        <v>0</v>
      </c>
      <c r="W200" s="18">
        <f t="shared" si="12"/>
        <v>8.0000000000000004E-4</v>
      </c>
      <c r="X200" s="86">
        <v>0</v>
      </c>
      <c r="Y200" s="86">
        <v>0</v>
      </c>
      <c r="Z200" s="47">
        <v>0.8</v>
      </c>
    </row>
    <row r="201" spans="1:26" ht="18.75" x14ac:dyDescent="0.25">
      <c r="A201" s="61" t="s">
        <v>335</v>
      </c>
      <c r="B201" s="13" t="s">
        <v>336</v>
      </c>
      <c r="C201" s="23">
        <v>12</v>
      </c>
      <c r="D201" s="23">
        <v>0.3</v>
      </c>
      <c r="E201" s="23">
        <v>46.6</v>
      </c>
      <c r="F201" s="23" t="s">
        <v>292</v>
      </c>
      <c r="G201" s="23">
        <v>70</v>
      </c>
      <c r="H201" s="14" t="s">
        <v>220</v>
      </c>
      <c r="I201" s="14"/>
      <c r="J201" s="14">
        <v>85</v>
      </c>
      <c r="K201" s="14" t="s">
        <v>137</v>
      </c>
      <c r="L201" s="14"/>
      <c r="M201" s="14"/>
      <c r="N201" s="14"/>
      <c r="O201" s="28">
        <v>0.78</v>
      </c>
      <c r="U201" s="18">
        <f t="shared" ref="U201:W216" si="13">X201/1000</f>
        <v>0.47160000000000002</v>
      </c>
      <c r="V201" s="18">
        <f t="shared" si="13"/>
        <v>0.66870000000000007</v>
      </c>
      <c r="W201" s="18">
        <f t="shared" si="13"/>
        <v>0.61260000000000003</v>
      </c>
      <c r="X201" s="47">
        <v>471.6</v>
      </c>
      <c r="Y201" s="47">
        <v>668.7</v>
      </c>
      <c r="Z201" s="47">
        <v>612.6</v>
      </c>
    </row>
    <row r="202" spans="1:26" ht="18.75" x14ac:dyDescent="0.25">
      <c r="A202" s="61"/>
      <c r="B202" s="13" t="s">
        <v>337</v>
      </c>
      <c r="C202" s="23">
        <v>12</v>
      </c>
      <c r="D202" s="23">
        <v>0.3</v>
      </c>
      <c r="E202" s="23">
        <v>46.6</v>
      </c>
      <c r="F202" s="23" t="s">
        <v>292</v>
      </c>
      <c r="G202" s="23">
        <v>70</v>
      </c>
      <c r="H202" s="14" t="s">
        <v>220</v>
      </c>
      <c r="I202" s="14"/>
      <c r="J202" s="14">
        <v>85</v>
      </c>
      <c r="K202" s="14" t="s">
        <v>137</v>
      </c>
      <c r="L202" s="14"/>
      <c r="M202" s="14"/>
      <c r="N202" s="14"/>
      <c r="O202" s="28">
        <v>1.04</v>
      </c>
      <c r="U202" s="18">
        <f t="shared" si="13"/>
        <v>0.92500000000000004</v>
      </c>
      <c r="V202" s="18">
        <f t="shared" si="13"/>
        <v>0.98160000000000003</v>
      </c>
      <c r="W202" s="18">
        <f t="shared" si="13"/>
        <v>1.0025999999999999</v>
      </c>
      <c r="X202" s="47">
        <v>925</v>
      </c>
      <c r="Y202" s="47">
        <v>981.6</v>
      </c>
      <c r="Z202" s="85">
        <v>1002.6</v>
      </c>
    </row>
    <row r="203" spans="1:26" ht="18.75" x14ac:dyDescent="0.25">
      <c r="A203" s="61"/>
      <c r="B203" s="13" t="s">
        <v>338</v>
      </c>
      <c r="C203" s="23">
        <v>12</v>
      </c>
      <c r="D203" s="23">
        <v>0.3</v>
      </c>
      <c r="E203" s="23">
        <v>46.6</v>
      </c>
      <c r="F203" s="23" t="s">
        <v>292</v>
      </c>
      <c r="G203" s="23">
        <v>70</v>
      </c>
      <c r="H203" s="14" t="s">
        <v>220</v>
      </c>
      <c r="I203" s="14"/>
      <c r="J203" s="14">
        <v>85</v>
      </c>
      <c r="K203" s="14" t="s">
        <v>137</v>
      </c>
      <c r="L203" s="14"/>
      <c r="M203" s="14"/>
      <c r="N203" s="14"/>
      <c r="O203" s="28">
        <v>0.24</v>
      </c>
      <c r="U203" s="18">
        <f t="shared" si="13"/>
        <v>0.4128</v>
      </c>
      <c r="V203" s="18">
        <f t="shared" si="13"/>
        <v>0.45466000000000001</v>
      </c>
      <c r="W203" s="18">
        <f t="shared" si="13"/>
        <v>0.49589999999999995</v>
      </c>
      <c r="X203" s="47">
        <v>412.8</v>
      </c>
      <c r="Y203" s="47">
        <v>454.66</v>
      </c>
      <c r="Z203" s="47">
        <v>495.9</v>
      </c>
    </row>
    <row r="204" spans="1:26" ht="18.75" x14ac:dyDescent="0.25">
      <c r="A204" s="61"/>
      <c r="B204" s="16" t="s">
        <v>339</v>
      </c>
      <c r="C204" s="23">
        <v>12</v>
      </c>
      <c r="D204" s="23">
        <v>0.3</v>
      </c>
      <c r="E204" s="23">
        <v>46.6</v>
      </c>
      <c r="F204" s="23" t="s">
        <v>292</v>
      </c>
      <c r="G204" s="23">
        <v>70</v>
      </c>
      <c r="H204" s="14" t="s">
        <v>220</v>
      </c>
      <c r="I204" s="14"/>
      <c r="J204" s="14">
        <v>85</v>
      </c>
      <c r="K204" s="14" t="s">
        <v>137</v>
      </c>
      <c r="L204" s="14"/>
      <c r="M204" s="14"/>
      <c r="N204" s="14"/>
      <c r="O204" s="28">
        <v>0</v>
      </c>
      <c r="U204" s="18">
        <f t="shared" si="13"/>
        <v>0</v>
      </c>
      <c r="V204" s="18">
        <f t="shared" si="13"/>
        <v>0</v>
      </c>
      <c r="W204" s="18">
        <f t="shared" si="13"/>
        <v>0</v>
      </c>
      <c r="X204" s="86">
        <v>0</v>
      </c>
      <c r="Y204" s="86">
        <v>0</v>
      </c>
      <c r="Z204" s="86">
        <v>0</v>
      </c>
    </row>
    <row r="205" spans="1:26" ht="18.75" x14ac:dyDescent="0.25">
      <c r="A205" s="61"/>
      <c r="B205" s="13" t="s">
        <v>340</v>
      </c>
      <c r="C205" s="23">
        <v>12</v>
      </c>
      <c r="D205" s="23">
        <v>0.3</v>
      </c>
      <c r="E205" s="23">
        <v>46.6</v>
      </c>
      <c r="F205" s="23" t="s">
        <v>292</v>
      </c>
      <c r="G205" s="23">
        <v>70</v>
      </c>
      <c r="H205" s="14" t="s">
        <v>220</v>
      </c>
      <c r="I205" s="14"/>
      <c r="J205" s="14">
        <v>85</v>
      </c>
      <c r="K205" s="14" t="s">
        <v>137</v>
      </c>
      <c r="L205" s="14"/>
      <c r="M205" s="14"/>
      <c r="N205" s="14"/>
      <c r="O205" s="28">
        <v>0.14000000000000001</v>
      </c>
      <c r="U205" s="18">
        <f t="shared" si="13"/>
        <v>0.14099999999999999</v>
      </c>
      <c r="V205" s="18">
        <f t="shared" si="13"/>
        <v>0.1268</v>
      </c>
      <c r="W205" s="18">
        <f t="shared" si="13"/>
        <v>0.13319999999999999</v>
      </c>
      <c r="X205" s="47">
        <v>141</v>
      </c>
      <c r="Y205" s="47">
        <v>126.8</v>
      </c>
      <c r="Z205" s="47">
        <v>133.19999999999999</v>
      </c>
    </row>
    <row r="206" spans="1:26" ht="18.75" x14ac:dyDescent="0.25">
      <c r="A206" s="61"/>
      <c r="B206" s="13" t="s">
        <v>341</v>
      </c>
      <c r="C206" s="23">
        <v>12</v>
      </c>
      <c r="D206" s="23">
        <v>0.3</v>
      </c>
      <c r="E206" s="23">
        <v>46.6</v>
      </c>
      <c r="F206" s="23" t="s">
        <v>292</v>
      </c>
      <c r="G206" s="23">
        <v>70</v>
      </c>
      <c r="H206" s="14" t="s">
        <v>220</v>
      </c>
      <c r="I206" s="14"/>
      <c r="J206" s="14">
        <v>85</v>
      </c>
      <c r="K206" s="14" t="s">
        <v>137</v>
      </c>
      <c r="L206" s="14"/>
      <c r="M206" s="14"/>
      <c r="N206" s="14"/>
      <c r="O206" s="28">
        <v>0.64</v>
      </c>
      <c r="U206" s="18">
        <f t="shared" si="13"/>
        <v>0.51960000000000006</v>
      </c>
      <c r="V206" s="18">
        <f t="shared" si="13"/>
        <v>0.60399999999999998</v>
      </c>
      <c r="W206" s="18">
        <f t="shared" si="13"/>
        <v>0.61439999999999995</v>
      </c>
      <c r="X206" s="47">
        <v>519.6</v>
      </c>
      <c r="Y206" s="47">
        <v>604</v>
      </c>
      <c r="Z206" s="47">
        <v>614.4</v>
      </c>
    </row>
    <row r="207" spans="1:26" ht="18.75" x14ac:dyDescent="0.25">
      <c r="A207" s="61"/>
      <c r="B207" s="13" t="s">
        <v>342</v>
      </c>
      <c r="C207" s="23">
        <v>12</v>
      </c>
      <c r="D207" s="23">
        <v>0.3</v>
      </c>
      <c r="E207" s="23">
        <v>46.6</v>
      </c>
      <c r="F207" s="23" t="s">
        <v>292</v>
      </c>
      <c r="G207" s="23">
        <v>70</v>
      </c>
      <c r="H207" s="14" t="s">
        <v>220</v>
      </c>
      <c r="I207" s="14"/>
      <c r="J207" s="14">
        <v>85</v>
      </c>
      <c r="K207" s="14" t="s">
        <v>137</v>
      </c>
      <c r="L207" s="14"/>
      <c r="M207" s="14"/>
      <c r="N207" s="14"/>
      <c r="O207" s="28">
        <v>0.2</v>
      </c>
      <c r="U207" s="18">
        <f t="shared" si="13"/>
        <v>5.5600000000000004E-2</v>
      </c>
      <c r="V207" s="18">
        <f t="shared" si="13"/>
        <v>8.8599999999999998E-2</v>
      </c>
      <c r="W207" s="18">
        <f t="shared" si="13"/>
        <v>9.2599999999999988E-2</v>
      </c>
      <c r="X207" s="47">
        <v>55.6</v>
      </c>
      <c r="Y207" s="47">
        <v>88.6</v>
      </c>
      <c r="Z207" s="47">
        <v>92.6</v>
      </c>
    </row>
    <row r="208" spans="1:26" ht="18.75" x14ac:dyDescent="0.25">
      <c r="A208" s="61"/>
      <c r="B208" s="13" t="s">
        <v>343</v>
      </c>
      <c r="C208" s="23">
        <v>12</v>
      </c>
      <c r="D208" s="23">
        <v>0.3</v>
      </c>
      <c r="E208" s="23">
        <v>46.6</v>
      </c>
      <c r="F208" s="23" t="s">
        <v>292</v>
      </c>
      <c r="G208" s="23">
        <v>70</v>
      </c>
      <c r="H208" s="14" t="s">
        <v>220</v>
      </c>
      <c r="I208" s="14"/>
      <c r="J208" s="14">
        <v>85</v>
      </c>
      <c r="K208" s="14" t="s">
        <v>137</v>
      </c>
      <c r="L208" s="14"/>
      <c r="M208" s="14"/>
      <c r="N208" s="14"/>
      <c r="O208" s="28">
        <v>0.4</v>
      </c>
      <c r="U208" s="18">
        <f t="shared" si="13"/>
        <v>0.16040000000000001</v>
      </c>
      <c r="V208" s="18">
        <f t="shared" si="13"/>
        <v>0.34320000000000001</v>
      </c>
      <c r="W208" s="18">
        <f t="shared" si="13"/>
        <v>0.36619999999999997</v>
      </c>
      <c r="X208" s="47">
        <v>160.4</v>
      </c>
      <c r="Y208" s="47">
        <v>343.2</v>
      </c>
      <c r="Z208" s="47">
        <v>366.2</v>
      </c>
    </row>
    <row r="209" spans="1:26" ht="18.75" x14ac:dyDescent="0.25">
      <c r="A209" s="62"/>
      <c r="B209" s="16" t="s">
        <v>344</v>
      </c>
      <c r="C209" s="24">
        <v>12</v>
      </c>
      <c r="D209" s="24">
        <v>0.3</v>
      </c>
      <c r="E209" s="24">
        <v>46.6</v>
      </c>
      <c r="F209" s="24" t="s">
        <v>292</v>
      </c>
      <c r="G209" s="24">
        <v>70</v>
      </c>
      <c r="H209" s="17" t="s">
        <v>220</v>
      </c>
      <c r="I209" s="17"/>
      <c r="J209" s="17">
        <v>85</v>
      </c>
      <c r="K209" s="17" t="s">
        <v>137</v>
      </c>
      <c r="L209" s="17"/>
      <c r="M209" s="17"/>
      <c r="N209" s="17"/>
      <c r="O209" s="29">
        <v>0.56000000000000005</v>
      </c>
      <c r="P209" s="26">
        <f>SUM(V201:V209)</f>
        <v>3.69536</v>
      </c>
      <c r="U209" s="18">
        <f t="shared" si="13"/>
        <v>0.15030000000000002</v>
      </c>
      <c r="V209" s="18">
        <f t="shared" si="13"/>
        <v>0.42780000000000001</v>
      </c>
      <c r="W209" s="18">
        <f t="shared" si="13"/>
        <v>0.249</v>
      </c>
      <c r="X209" s="47">
        <v>150.30000000000001</v>
      </c>
      <c r="Y209" s="47">
        <v>427.8</v>
      </c>
      <c r="Z209" s="47">
        <v>249</v>
      </c>
    </row>
    <row r="210" spans="1:26" ht="18.75" x14ac:dyDescent="0.25">
      <c r="A210" s="61" t="s">
        <v>146</v>
      </c>
      <c r="B210" s="13" t="s">
        <v>345</v>
      </c>
      <c r="C210" s="23">
        <v>12</v>
      </c>
      <c r="D210" s="23">
        <v>0.3</v>
      </c>
      <c r="E210" s="23">
        <v>46.6</v>
      </c>
      <c r="F210" s="14" t="s">
        <v>311</v>
      </c>
      <c r="G210" s="14">
        <v>80</v>
      </c>
      <c r="H210" s="14" t="s">
        <v>220</v>
      </c>
      <c r="I210" s="14"/>
      <c r="J210" s="14">
        <v>60</v>
      </c>
      <c r="K210" s="14" t="s">
        <v>137</v>
      </c>
      <c r="L210" s="14"/>
      <c r="M210" s="14"/>
      <c r="N210" s="14"/>
      <c r="O210" s="28">
        <v>0.55000000000000004</v>
      </c>
      <c r="U210" s="18">
        <f t="shared" si="13"/>
        <v>0.32800000000000001</v>
      </c>
      <c r="V210" s="18">
        <f t="shared" si="13"/>
        <v>0.38719999999999999</v>
      </c>
      <c r="W210" s="18">
        <f t="shared" si="13"/>
        <v>0.41839999999999999</v>
      </c>
      <c r="X210" s="47">
        <v>328</v>
      </c>
      <c r="Y210" s="47">
        <v>387.2</v>
      </c>
      <c r="Z210" s="47">
        <v>418.4</v>
      </c>
    </row>
    <row r="211" spans="1:26" ht="18.75" x14ac:dyDescent="0.25">
      <c r="A211" s="61"/>
      <c r="B211" s="13" t="s">
        <v>346</v>
      </c>
      <c r="C211" s="23">
        <v>12</v>
      </c>
      <c r="D211" s="23">
        <v>0.3</v>
      </c>
      <c r="E211" s="23">
        <v>46.6</v>
      </c>
      <c r="F211" s="14" t="s">
        <v>311</v>
      </c>
      <c r="G211" s="14">
        <v>80</v>
      </c>
      <c r="H211" s="14" t="s">
        <v>220</v>
      </c>
      <c r="I211" s="14"/>
      <c r="J211" s="14">
        <v>60</v>
      </c>
      <c r="K211" s="14" t="s">
        <v>137</v>
      </c>
      <c r="L211" s="14"/>
      <c r="M211" s="14"/>
      <c r="N211" s="14"/>
      <c r="O211" s="28">
        <v>0.08</v>
      </c>
      <c r="U211" s="18">
        <f t="shared" si="13"/>
        <v>4.3999999999999997E-2</v>
      </c>
      <c r="V211" s="18">
        <f t="shared" si="13"/>
        <v>3.2799999999999996E-2</v>
      </c>
      <c r="W211" s="18">
        <f t="shared" si="13"/>
        <v>2.7199999999999998E-2</v>
      </c>
      <c r="X211" s="47">
        <v>44</v>
      </c>
      <c r="Y211" s="47">
        <v>32.799999999999997</v>
      </c>
      <c r="Z211" s="47">
        <v>27.2</v>
      </c>
    </row>
    <row r="212" spans="1:26" ht="18.75" x14ac:dyDescent="0.25">
      <c r="A212" s="61"/>
      <c r="B212" s="13" t="s">
        <v>347</v>
      </c>
      <c r="C212" s="23">
        <v>12</v>
      </c>
      <c r="D212" s="23">
        <v>0.3</v>
      </c>
      <c r="E212" s="23">
        <v>46.6</v>
      </c>
      <c r="F212" s="14" t="s">
        <v>311</v>
      </c>
      <c r="G212" s="14">
        <v>80</v>
      </c>
      <c r="H212" s="14" t="s">
        <v>220</v>
      </c>
      <c r="I212" s="14"/>
      <c r="J212" s="14">
        <v>60</v>
      </c>
      <c r="K212" s="14" t="s">
        <v>137</v>
      </c>
      <c r="L212" s="14"/>
      <c r="M212" s="14"/>
      <c r="N212" s="14"/>
      <c r="O212" s="28">
        <v>0.05</v>
      </c>
      <c r="P212" s="26">
        <f>SUM(V210:V212)</f>
        <v>0.4536</v>
      </c>
      <c r="U212" s="18">
        <f t="shared" si="13"/>
        <v>3.3600000000000005E-2</v>
      </c>
      <c r="V212" s="18">
        <f t="shared" si="13"/>
        <v>3.3600000000000005E-2</v>
      </c>
      <c r="W212" s="18">
        <f t="shared" si="13"/>
        <v>3.2799999999999996E-2</v>
      </c>
      <c r="X212" s="47">
        <v>33.6</v>
      </c>
      <c r="Y212" s="47">
        <v>33.6</v>
      </c>
      <c r="Z212" s="47">
        <v>32.799999999999997</v>
      </c>
    </row>
    <row r="213" spans="1:26" ht="18.75" x14ac:dyDescent="0.25">
      <c r="A213" s="61" t="s">
        <v>348</v>
      </c>
      <c r="B213" s="13" t="s">
        <v>349</v>
      </c>
      <c r="C213" s="23">
        <v>12</v>
      </c>
      <c r="D213" s="23">
        <v>0.3</v>
      </c>
      <c r="E213" s="23">
        <v>46.6</v>
      </c>
      <c r="F213" s="23" t="s">
        <v>311</v>
      </c>
      <c r="G213" s="23">
        <v>80</v>
      </c>
      <c r="H213" s="23" t="s">
        <v>220</v>
      </c>
      <c r="I213" s="23"/>
      <c r="J213" s="14">
        <v>80</v>
      </c>
      <c r="K213" s="14" t="s">
        <v>137</v>
      </c>
      <c r="L213" s="14"/>
      <c r="M213" s="14"/>
      <c r="N213" s="14"/>
      <c r="O213" s="28">
        <v>0</v>
      </c>
      <c r="U213" s="18">
        <f t="shared" si="13"/>
        <v>0</v>
      </c>
      <c r="V213" s="18">
        <f t="shared" si="13"/>
        <v>0</v>
      </c>
      <c r="W213" s="18">
        <f t="shared" si="13"/>
        <v>0</v>
      </c>
      <c r="X213" s="86">
        <v>0</v>
      </c>
      <c r="Y213" s="86">
        <v>0</v>
      </c>
      <c r="Z213" s="86">
        <v>0</v>
      </c>
    </row>
    <row r="214" spans="1:26" ht="18.75" x14ac:dyDescent="0.25">
      <c r="A214" s="61"/>
      <c r="B214" s="13" t="s">
        <v>350</v>
      </c>
      <c r="C214" s="23">
        <v>12</v>
      </c>
      <c r="D214" s="23">
        <v>0.3</v>
      </c>
      <c r="E214" s="23">
        <v>46.6</v>
      </c>
      <c r="F214" s="23" t="s">
        <v>311</v>
      </c>
      <c r="G214" s="23">
        <v>80</v>
      </c>
      <c r="H214" s="23" t="s">
        <v>220</v>
      </c>
      <c r="I214" s="23"/>
      <c r="J214" s="14">
        <v>80</v>
      </c>
      <c r="K214" s="14" t="s">
        <v>137</v>
      </c>
      <c r="L214" s="14"/>
      <c r="M214" s="14"/>
      <c r="N214" s="14"/>
      <c r="O214" s="28">
        <v>0.03</v>
      </c>
      <c r="U214" s="18">
        <f t="shared" si="13"/>
        <v>0</v>
      </c>
      <c r="V214" s="18">
        <f t="shared" si="13"/>
        <v>0</v>
      </c>
      <c r="W214" s="18">
        <f t="shared" si="13"/>
        <v>0</v>
      </c>
      <c r="X214" s="86">
        <v>0</v>
      </c>
      <c r="Y214" s="86">
        <v>0</v>
      </c>
      <c r="Z214" s="86">
        <v>0</v>
      </c>
    </row>
    <row r="215" spans="1:26" ht="18.75" x14ac:dyDescent="0.25">
      <c r="A215" s="61"/>
      <c r="B215" s="13" t="s">
        <v>351</v>
      </c>
      <c r="C215" s="23">
        <v>12</v>
      </c>
      <c r="D215" s="23">
        <v>0.3</v>
      </c>
      <c r="E215" s="23">
        <v>46.6</v>
      </c>
      <c r="F215" s="23" t="s">
        <v>311</v>
      </c>
      <c r="G215" s="23">
        <v>80</v>
      </c>
      <c r="H215" s="23" t="s">
        <v>220</v>
      </c>
      <c r="I215" s="23"/>
      <c r="J215" s="14">
        <v>80</v>
      </c>
      <c r="K215" s="14" t="s">
        <v>137</v>
      </c>
      <c r="L215" s="14"/>
      <c r="M215" s="14"/>
      <c r="N215" s="14"/>
      <c r="O215" s="28">
        <v>0.75</v>
      </c>
      <c r="U215" s="18">
        <f t="shared" si="13"/>
        <v>0.41919999999999996</v>
      </c>
      <c r="V215" s="18">
        <f t="shared" si="13"/>
        <v>0.54079999999999995</v>
      </c>
      <c r="W215" s="18">
        <f t="shared" si="13"/>
        <v>0.52</v>
      </c>
      <c r="X215" s="47">
        <v>419.2</v>
      </c>
      <c r="Y215" s="47">
        <v>540.79999999999995</v>
      </c>
      <c r="Z215" s="47">
        <v>520</v>
      </c>
    </row>
    <row r="216" spans="1:26" ht="18.75" x14ac:dyDescent="0.25">
      <c r="A216" s="61"/>
      <c r="B216" s="13" t="s">
        <v>352</v>
      </c>
      <c r="C216" s="23">
        <v>12</v>
      </c>
      <c r="D216" s="23">
        <v>0.3</v>
      </c>
      <c r="E216" s="23">
        <v>46.6</v>
      </c>
      <c r="F216" s="23" t="s">
        <v>311</v>
      </c>
      <c r="G216" s="23">
        <v>80</v>
      </c>
      <c r="H216" s="23" t="s">
        <v>220</v>
      </c>
      <c r="I216" s="23"/>
      <c r="J216" s="14">
        <v>80</v>
      </c>
      <c r="K216" s="14" t="s">
        <v>137</v>
      </c>
      <c r="L216" s="14"/>
      <c r="M216" s="14"/>
      <c r="N216" s="14"/>
      <c r="O216" s="28">
        <v>2.71</v>
      </c>
      <c r="U216" s="18">
        <f t="shared" si="13"/>
        <v>0.98080000000000001</v>
      </c>
      <c r="V216" s="18">
        <f t="shared" si="13"/>
        <v>1.5680000000000001</v>
      </c>
      <c r="W216" s="18">
        <f t="shared" si="13"/>
        <v>1.68</v>
      </c>
      <c r="X216" s="47">
        <v>980.8</v>
      </c>
      <c r="Y216" s="85">
        <v>1568</v>
      </c>
      <c r="Z216" s="85">
        <v>1680</v>
      </c>
    </row>
    <row r="217" spans="1:26" ht="18.75" x14ac:dyDescent="0.25">
      <c r="A217" s="61"/>
      <c r="B217" s="13" t="s">
        <v>353</v>
      </c>
      <c r="C217" s="23">
        <v>12</v>
      </c>
      <c r="D217" s="23">
        <v>0.3</v>
      </c>
      <c r="E217" s="23">
        <v>46.6</v>
      </c>
      <c r="F217" s="23" t="s">
        <v>311</v>
      </c>
      <c r="G217" s="23">
        <v>80</v>
      </c>
      <c r="H217" s="23" t="s">
        <v>220</v>
      </c>
      <c r="I217" s="23"/>
      <c r="J217" s="14">
        <v>80</v>
      </c>
      <c r="K217" s="14" t="s">
        <v>137</v>
      </c>
      <c r="L217" s="14"/>
      <c r="M217" s="14"/>
      <c r="N217" s="14"/>
      <c r="O217" s="28">
        <v>1.55</v>
      </c>
      <c r="U217" s="18">
        <f t="shared" ref="U217:W232" si="14">X217/1000</f>
        <v>1.3120000000000001</v>
      </c>
      <c r="V217" s="18">
        <f t="shared" si="14"/>
        <v>2.0032000000000001</v>
      </c>
      <c r="W217" s="18">
        <f t="shared" si="14"/>
        <v>2.1248</v>
      </c>
      <c r="X217" s="85">
        <v>1312</v>
      </c>
      <c r="Y217" s="85">
        <v>2003.2</v>
      </c>
      <c r="Z217" s="85">
        <v>2124.8000000000002</v>
      </c>
    </row>
    <row r="218" spans="1:26" ht="18.75" x14ac:dyDescent="0.25">
      <c r="A218" s="61"/>
      <c r="B218" s="13" t="s">
        <v>354</v>
      </c>
      <c r="C218" s="23">
        <v>12</v>
      </c>
      <c r="D218" s="23">
        <v>0.3</v>
      </c>
      <c r="E218" s="23">
        <v>46.6</v>
      </c>
      <c r="F218" s="23" t="s">
        <v>311</v>
      </c>
      <c r="G218" s="23">
        <v>80</v>
      </c>
      <c r="H218" s="23" t="s">
        <v>220</v>
      </c>
      <c r="I218" s="23"/>
      <c r="J218" s="14">
        <v>80</v>
      </c>
      <c r="K218" s="14" t="s">
        <v>137</v>
      </c>
      <c r="L218" s="14"/>
      <c r="M218" s="14"/>
      <c r="N218" s="14"/>
      <c r="O218" s="28">
        <v>0</v>
      </c>
      <c r="U218" s="18">
        <f t="shared" si="14"/>
        <v>3.2000000000000001E-2</v>
      </c>
      <c r="V218" s="18">
        <f t="shared" si="14"/>
        <v>3.2000000000000001E-2</v>
      </c>
      <c r="W218" s="18">
        <f t="shared" si="14"/>
        <v>3.1199999999999999E-2</v>
      </c>
      <c r="X218" s="47">
        <v>32</v>
      </c>
      <c r="Y218" s="47">
        <v>32</v>
      </c>
      <c r="Z218" s="47">
        <v>31.2</v>
      </c>
    </row>
    <row r="219" spans="1:26" ht="18.75" x14ac:dyDescent="0.25">
      <c r="A219" s="62"/>
      <c r="B219" s="16" t="s">
        <v>355</v>
      </c>
      <c r="C219" s="24">
        <v>12</v>
      </c>
      <c r="D219" s="24">
        <v>0.3</v>
      </c>
      <c r="E219" s="24">
        <v>46.6</v>
      </c>
      <c r="F219" s="24" t="s">
        <v>311</v>
      </c>
      <c r="G219" s="24">
        <v>80</v>
      </c>
      <c r="H219" s="24" t="s">
        <v>220</v>
      </c>
      <c r="I219" s="24"/>
      <c r="J219" s="17">
        <v>80</v>
      </c>
      <c r="K219" s="17" t="s">
        <v>137</v>
      </c>
      <c r="L219" s="17"/>
      <c r="M219" s="17"/>
      <c r="N219" s="17"/>
      <c r="O219" s="29">
        <v>2.63</v>
      </c>
      <c r="P219" s="26">
        <f>SUM(V213:V219)</f>
        <v>5.8592000000000004</v>
      </c>
      <c r="U219" s="18">
        <f t="shared" si="14"/>
        <v>0.9536</v>
      </c>
      <c r="V219" s="18">
        <f t="shared" si="14"/>
        <v>1.7152000000000001</v>
      </c>
      <c r="W219" s="18">
        <f t="shared" si="14"/>
        <v>1.8048</v>
      </c>
      <c r="X219" s="47">
        <v>953.6</v>
      </c>
      <c r="Y219" s="85">
        <v>1715.2</v>
      </c>
      <c r="Z219" s="85">
        <v>1804.8</v>
      </c>
    </row>
    <row r="220" spans="1:26" ht="18.75" x14ac:dyDescent="0.25">
      <c r="A220" s="61" t="s">
        <v>356</v>
      </c>
      <c r="B220" s="13" t="s">
        <v>357</v>
      </c>
      <c r="C220" s="23">
        <v>13</v>
      </c>
      <c r="D220" s="23">
        <v>0.3</v>
      </c>
      <c r="E220" s="23">
        <v>46.5</v>
      </c>
      <c r="F220" s="23" t="s">
        <v>311</v>
      </c>
      <c r="G220" s="23">
        <v>80</v>
      </c>
      <c r="H220" s="14" t="s">
        <v>220</v>
      </c>
      <c r="I220" s="14"/>
      <c r="J220" s="14">
        <v>80</v>
      </c>
      <c r="K220" s="14" t="s">
        <v>137</v>
      </c>
      <c r="L220" s="14"/>
      <c r="M220" s="14"/>
      <c r="N220" s="14"/>
      <c r="O220" s="28">
        <v>5.52</v>
      </c>
      <c r="U220" s="18">
        <f t="shared" si="14"/>
        <v>1.5345</v>
      </c>
      <c r="V220" s="18">
        <f t="shared" si="14"/>
        <v>1.7721</v>
      </c>
      <c r="W220" s="18">
        <f t="shared" si="14"/>
        <v>1.9107000000000001</v>
      </c>
      <c r="X220" s="85">
        <v>1534.5</v>
      </c>
      <c r="Y220" s="85">
        <v>1772.1</v>
      </c>
      <c r="Z220" s="85">
        <v>1910.7</v>
      </c>
    </row>
    <row r="221" spans="1:26" ht="18.75" x14ac:dyDescent="0.25">
      <c r="A221" s="61"/>
      <c r="B221" s="13" t="s">
        <v>358</v>
      </c>
      <c r="C221" s="23">
        <v>13</v>
      </c>
      <c r="D221" s="23">
        <v>0.3</v>
      </c>
      <c r="E221" s="23">
        <v>46.5</v>
      </c>
      <c r="F221" s="23" t="s">
        <v>311</v>
      </c>
      <c r="G221" s="23">
        <v>80</v>
      </c>
      <c r="H221" s="14" t="s">
        <v>220</v>
      </c>
      <c r="I221" s="14"/>
      <c r="J221" s="14">
        <v>80</v>
      </c>
      <c r="K221" s="14" t="s">
        <v>137</v>
      </c>
      <c r="L221" s="14"/>
      <c r="M221" s="14"/>
      <c r="N221" s="14"/>
      <c r="O221" s="28">
        <v>7.0000000000000007E-2</v>
      </c>
      <c r="U221" s="18">
        <f t="shared" si="14"/>
        <v>8.2379999999999995E-2</v>
      </c>
      <c r="V221" s="18">
        <f t="shared" si="14"/>
        <v>8.2140000000000005E-2</v>
      </c>
      <c r="W221" s="18">
        <f t="shared" si="14"/>
        <v>8.3459999999999993E-2</v>
      </c>
      <c r="X221" s="47">
        <v>82.38</v>
      </c>
      <c r="Y221" s="47">
        <v>82.14</v>
      </c>
      <c r="Z221" s="47">
        <v>83.46</v>
      </c>
    </row>
    <row r="222" spans="1:26" ht="18.75" x14ac:dyDescent="0.25">
      <c r="A222" s="61"/>
      <c r="B222" s="13" t="s">
        <v>359</v>
      </c>
      <c r="C222" s="23">
        <v>13</v>
      </c>
      <c r="D222" s="23">
        <v>0.3</v>
      </c>
      <c r="E222" s="23">
        <v>46.5</v>
      </c>
      <c r="F222" s="23" t="s">
        <v>311</v>
      </c>
      <c r="G222" s="23">
        <v>80</v>
      </c>
      <c r="H222" s="14" t="s">
        <v>220</v>
      </c>
      <c r="I222" s="14"/>
      <c r="J222" s="14">
        <v>80</v>
      </c>
      <c r="K222" s="14" t="s">
        <v>137</v>
      </c>
      <c r="L222" s="14"/>
      <c r="M222" s="14"/>
      <c r="N222" s="14"/>
      <c r="O222" s="28">
        <v>0.03</v>
      </c>
      <c r="U222" s="18">
        <f t="shared" si="14"/>
        <v>7.980000000000001E-3</v>
      </c>
      <c r="V222" s="18">
        <f t="shared" si="14"/>
        <v>3.6580000000000001E-2</v>
      </c>
      <c r="W222" s="18">
        <f t="shared" si="14"/>
        <v>6.3600000000000002E-3</v>
      </c>
      <c r="X222" s="47">
        <v>7.98</v>
      </c>
      <c r="Y222" s="47">
        <v>36.58</v>
      </c>
      <c r="Z222" s="47">
        <v>6.36</v>
      </c>
    </row>
    <row r="223" spans="1:26" ht="18.75" x14ac:dyDescent="0.25">
      <c r="A223" s="61"/>
      <c r="B223" s="13" t="s">
        <v>360</v>
      </c>
      <c r="C223" s="23">
        <v>13</v>
      </c>
      <c r="D223" s="23">
        <v>0.3</v>
      </c>
      <c r="E223" s="23">
        <v>46.5</v>
      </c>
      <c r="F223" s="23" t="s">
        <v>311</v>
      </c>
      <c r="G223" s="23">
        <v>80</v>
      </c>
      <c r="H223" s="14" t="s">
        <v>220</v>
      </c>
      <c r="I223" s="14"/>
      <c r="J223" s="14">
        <v>80</v>
      </c>
      <c r="K223" s="14" t="s">
        <v>137</v>
      </c>
      <c r="L223" s="14"/>
      <c r="M223" s="14"/>
      <c r="N223" s="14"/>
      <c r="O223" s="28">
        <v>0</v>
      </c>
      <c r="U223" s="18">
        <f t="shared" si="14"/>
        <v>0</v>
      </c>
      <c r="V223" s="18">
        <f t="shared" si="14"/>
        <v>0</v>
      </c>
      <c r="W223" s="18">
        <f t="shared" si="14"/>
        <v>0</v>
      </c>
      <c r="X223" s="86">
        <v>0</v>
      </c>
      <c r="Y223" s="86">
        <v>0</v>
      </c>
      <c r="Z223" s="86">
        <v>0</v>
      </c>
    </row>
    <row r="224" spans="1:26" ht="18.75" x14ac:dyDescent="0.25">
      <c r="A224" s="61"/>
      <c r="B224" s="13" t="s">
        <v>361</v>
      </c>
      <c r="C224" s="23">
        <v>13</v>
      </c>
      <c r="D224" s="23">
        <v>0.3</v>
      </c>
      <c r="E224" s="23">
        <v>46.5</v>
      </c>
      <c r="F224" s="23" t="s">
        <v>311</v>
      </c>
      <c r="G224" s="23">
        <v>80</v>
      </c>
      <c r="H224" s="14" t="s">
        <v>220</v>
      </c>
      <c r="I224" s="14"/>
      <c r="J224" s="14">
        <v>80</v>
      </c>
      <c r="K224" s="14" t="s">
        <v>137</v>
      </c>
      <c r="L224" s="14"/>
      <c r="M224" s="14"/>
      <c r="N224" s="14"/>
      <c r="O224" s="28">
        <v>0.59</v>
      </c>
      <c r="U224" s="18">
        <f t="shared" si="14"/>
        <v>0.35424</v>
      </c>
      <c r="V224" s="18">
        <f t="shared" si="14"/>
        <v>0.4536</v>
      </c>
      <c r="W224" s="18">
        <f t="shared" si="14"/>
        <v>0.51803999999999994</v>
      </c>
      <c r="X224" s="47">
        <v>354.24</v>
      </c>
      <c r="Y224" s="47">
        <v>453.6</v>
      </c>
      <c r="Z224" s="47">
        <v>518.04</v>
      </c>
    </row>
    <row r="225" spans="1:26" ht="18.75" x14ac:dyDescent="0.25">
      <c r="A225" s="61"/>
      <c r="B225" s="13" t="s">
        <v>362</v>
      </c>
      <c r="C225" s="23">
        <v>13</v>
      </c>
      <c r="D225" s="23">
        <v>0.3</v>
      </c>
      <c r="E225" s="23">
        <v>46.5</v>
      </c>
      <c r="F225" s="23" t="s">
        <v>311</v>
      </c>
      <c r="G225" s="23">
        <v>80</v>
      </c>
      <c r="H225" s="14" t="s">
        <v>220</v>
      </c>
      <c r="I225" s="14"/>
      <c r="J225" s="14">
        <v>80</v>
      </c>
      <c r="K225" s="14" t="s">
        <v>137</v>
      </c>
      <c r="L225" s="14"/>
      <c r="M225" s="14"/>
      <c r="N225" s="14"/>
      <c r="O225" s="28">
        <v>0</v>
      </c>
      <c r="U225" s="18">
        <f t="shared" si="14"/>
        <v>0</v>
      </c>
      <c r="V225" s="18">
        <f t="shared" si="14"/>
        <v>0</v>
      </c>
      <c r="W225" s="18">
        <f t="shared" si="14"/>
        <v>0</v>
      </c>
      <c r="X225" s="86">
        <v>0</v>
      </c>
      <c r="Y225" s="86">
        <v>0</v>
      </c>
      <c r="Z225" s="86">
        <v>0</v>
      </c>
    </row>
    <row r="226" spans="1:26" ht="18.75" x14ac:dyDescent="0.25">
      <c r="A226" s="61"/>
      <c r="B226" s="13" t="s">
        <v>363</v>
      </c>
      <c r="C226" s="23">
        <v>13</v>
      </c>
      <c r="D226" s="23">
        <v>0.3</v>
      </c>
      <c r="E226" s="23">
        <v>46.5</v>
      </c>
      <c r="F226" s="23" t="s">
        <v>311</v>
      </c>
      <c r="G226" s="23">
        <v>80</v>
      </c>
      <c r="H226" s="14" t="s">
        <v>220</v>
      </c>
      <c r="I226" s="14"/>
      <c r="J226" s="14">
        <v>80</v>
      </c>
      <c r="K226" s="14" t="s">
        <v>137</v>
      </c>
      <c r="L226" s="14"/>
      <c r="M226" s="14"/>
      <c r="N226" s="14"/>
      <c r="O226" s="28">
        <v>0.17</v>
      </c>
      <c r="U226" s="18">
        <f t="shared" si="14"/>
        <v>0.10944</v>
      </c>
      <c r="V226" s="18">
        <f t="shared" si="14"/>
        <v>0.12936</v>
      </c>
      <c r="W226" s="18">
        <f t="shared" si="14"/>
        <v>0.1668</v>
      </c>
      <c r="X226" s="47">
        <v>109.44</v>
      </c>
      <c r="Y226" s="47">
        <v>129.36000000000001</v>
      </c>
      <c r="Z226" s="47">
        <v>166.8</v>
      </c>
    </row>
    <row r="227" spans="1:26" ht="18.75" x14ac:dyDescent="0.25">
      <c r="A227" s="61"/>
      <c r="B227" s="13" t="s">
        <v>364</v>
      </c>
      <c r="C227" s="23">
        <v>13</v>
      </c>
      <c r="D227" s="23">
        <v>0.3</v>
      </c>
      <c r="E227" s="23">
        <v>46.5</v>
      </c>
      <c r="F227" s="23" t="s">
        <v>311</v>
      </c>
      <c r="G227" s="23">
        <v>80</v>
      </c>
      <c r="H227" s="14" t="s">
        <v>220</v>
      </c>
      <c r="I227" s="14"/>
      <c r="J227" s="14">
        <v>80</v>
      </c>
      <c r="K227" s="14" t="s">
        <v>137</v>
      </c>
      <c r="L227" s="14"/>
      <c r="M227" s="14"/>
      <c r="N227" s="14"/>
      <c r="O227" s="28">
        <v>0.81</v>
      </c>
      <c r="P227" s="25">
        <f>SUM(V220:V227)</f>
        <v>3.0701800000000006</v>
      </c>
      <c r="U227" s="18">
        <f t="shared" si="14"/>
        <v>0.4032</v>
      </c>
      <c r="V227" s="18">
        <f t="shared" si="14"/>
        <v>0.59639999999999993</v>
      </c>
      <c r="W227" s="18">
        <f t="shared" si="14"/>
        <v>0.6552</v>
      </c>
      <c r="X227" s="47">
        <v>403.2</v>
      </c>
      <c r="Y227" s="47">
        <v>596.4</v>
      </c>
      <c r="Z227" s="47">
        <v>655.20000000000005</v>
      </c>
    </row>
    <row r="228" spans="1:26" ht="18.75" x14ac:dyDescent="0.25">
      <c r="A228" s="61" t="s">
        <v>365</v>
      </c>
      <c r="B228" s="13" t="s">
        <v>366</v>
      </c>
      <c r="C228" s="23">
        <v>13</v>
      </c>
      <c r="D228" s="23">
        <v>0.3</v>
      </c>
      <c r="E228" s="23">
        <v>46.5</v>
      </c>
      <c r="F228" s="23" t="s">
        <v>311</v>
      </c>
      <c r="G228" s="14">
        <v>80</v>
      </c>
      <c r="H228" s="14" t="s">
        <v>220</v>
      </c>
      <c r="I228" s="14"/>
      <c r="J228" s="14">
        <v>45</v>
      </c>
      <c r="K228" s="14" t="s">
        <v>137</v>
      </c>
      <c r="L228" s="14"/>
      <c r="M228" s="14"/>
      <c r="N228" s="14"/>
      <c r="O228" s="28">
        <v>0.03</v>
      </c>
      <c r="U228" s="18">
        <f t="shared" si="14"/>
        <v>2.3039999999999998E-2</v>
      </c>
      <c r="V228" s="18">
        <f t="shared" si="14"/>
        <v>2.0160000000000001E-2</v>
      </c>
      <c r="W228" s="18">
        <f t="shared" si="14"/>
        <v>1.968E-2</v>
      </c>
      <c r="X228" s="47">
        <v>23.04</v>
      </c>
      <c r="Y228" s="47">
        <v>20.16</v>
      </c>
      <c r="Z228" s="47">
        <v>19.68</v>
      </c>
    </row>
    <row r="229" spans="1:26" ht="18.75" x14ac:dyDescent="0.25">
      <c r="A229" s="61"/>
      <c r="B229" s="13" t="s">
        <v>367</v>
      </c>
      <c r="C229" s="23">
        <v>13</v>
      </c>
      <c r="D229" s="23">
        <v>0.3</v>
      </c>
      <c r="E229" s="23">
        <v>46.5</v>
      </c>
      <c r="F229" s="23" t="s">
        <v>311</v>
      </c>
      <c r="G229" s="14">
        <v>80</v>
      </c>
      <c r="H229" s="14" t="s">
        <v>220</v>
      </c>
      <c r="I229" s="14"/>
      <c r="J229" s="14">
        <v>45</v>
      </c>
      <c r="K229" s="14" t="s">
        <v>137</v>
      </c>
      <c r="L229" s="14"/>
      <c r="M229" s="14"/>
      <c r="N229" s="14"/>
      <c r="O229" s="28">
        <v>0.02</v>
      </c>
      <c r="U229" s="18">
        <f t="shared" si="14"/>
        <v>9.3600000000000003E-3</v>
      </c>
      <c r="V229" s="18">
        <f t="shared" si="14"/>
        <v>4.9200000000000001E-2</v>
      </c>
      <c r="W229" s="18">
        <f t="shared" si="14"/>
        <v>1.056E-2</v>
      </c>
      <c r="X229" s="47">
        <v>9.36</v>
      </c>
      <c r="Y229" s="47">
        <v>49.2</v>
      </c>
      <c r="Z229" s="47">
        <v>10.56</v>
      </c>
    </row>
    <row r="230" spans="1:26" ht="18.75" x14ac:dyDescent="0.25">
      <c r="A230" s="61"/>
      <c r="B230" s="13" t="s">
        <v>368</v>
      </c>
      <c r="C230" s="23">
        <v>13</v>
      </c>
      <c r="D230" s="23">
        <v>0.3</v>
      </c>
      <c r="E230" s="23">
        <v>46.5</v>
      </c>
      <c r="F230" s="23" t="s">
        <v>311</v>
      </c>
      <c r="G230" s="14">
        <v>80</v>
      </c>
      <c r="H230" s="14" t="s">
        <v>220</v>
      </c>
      <c r="I230" s="14"/>
      <c r="J230" s="14">
        <v>45</v>
      </c>
      <c r="K230" s="14" t="s">
        <v>137</v>
      </c>
      <c r="L230" s="14"/>
      <c r="M230" s="14"/>
      <c r="N230" s="14"/>
      <c r="O230" s="28">
        <v>0.56000000000000005</v>
      </c>
      <c r="U230" s="18">
        <f t="shared" si="14"/>
        <v>1.0396800000000002</v>
      </c>
      <c r="V230" s="18">
        <f t="shared" si="14"/>
        <v>0.52991999999999995</v>
      </c>
      <c r="W230" s="18">
        <f t="shared" si="14"/>
        <v>1.17456</v>
      </c>
      <c r="X230" s="85">
        <v>1039.68</v>
      </c>
      <c r="Y230" s="47">
        <v>529.91999999999996</v>
      </c>
      <c r="Z230" s="85">
        <v>1174.56</v>
      </c>
    </row>
    <row r="231" spans="1:26" ht="18.75" x14ac:dyDescent="0.25">
      <c r="A231" s="61"/>
      <c r="B231" s="13" t="s">
        <v>369</v>
      </c>
      <c r="C231" s="23">
        <v>13</v>
      </c>
      <c r="D231" s="23">
        <v>0.3</v>
      </c>
      <c r="E231" s="23">
        <v>46.5</v>
      </c>
      <c r="F231" s="23" t="s">
        <v>311</v>
      </c>
      <c r="G231" s="14">
        <v>80</v>
      </c>
      <c r="H231" s="14" t="s">
        <v>220</v>
      </c>
      <c r="I231" s="14"/>
      <c r="J231" s="14">
        <v>45</v>
      </c>
      <c r="K231" s="14" t="s">
        <v>137</v>
      </c>
      <c r="L231" s="14"/>
      <c r="M231" s="14"/>
      <c r="N231" s="14"/>
      <c r="O231" s="28">
        <v>0.65</v>
      </c>
      <c r="U231" s="18">
        <f t="shared" si="14"/>
        <v>0.41808000000000001</v>
      </c>
      <c r="V231" s="18">
        <f t="shared" si="14"/>
        <v>0.45504</v>
      </c>
      <c r="W231" s="18">
        <f t="shared" si="14"/>
        <v>0.48287999999999998</v>
      </c>
      <c r="X231" s="47">
        <v>418.08</v>
      </c>
      <c r="Y231" s="47">
        <v>455.04</v>
      </c>
      <c r="Z231" s="47">
        <v>482.88</v>
      </c>
    </row>
    <row r="232" spans="1:26" ht="18.75" x14ac:dyDescent="0.25">
      <c r="A232" s="61"/>
      <c r="B232" s="13" t="s">
        <v>370</v>
      </c>
      <c r="C232" s="23">
        <v>13</v>
      </c>
      <c r="D232" s="23">
        <v>0.3</v>
      </c>
      <c r="E232" s="23">
        <v>46.5</v>
      </c>
      <c r="F232" s="23" t="s">
        <v>311</v>
      </c>
      <c r="G232" s="14">
        <v>80</v>
      </c>
      <c r="H232" s="14" t="s">
        <v>220</v>
      </c>
      <c r="I232" s="14"/>
      <c r="J232" s="14">
        <v>45</v>
      </c>
      <c r="K232" s="14" t="s">
        <v>137</v>
      </c>
      <c r="L232" s="14"/>
      <c r="M232" s="14"/>
      <c r="N232" s="14"/>
      <c r="O232" s="28">
        <v>0.36</v>
      </c>
      <c r="P232" s="25">
        <f>SUM(V228:V232)</f>
        <v>1.87608</v>
      </c>
      <c r="U232" s="18">
        <f t="shared" si="14"/>
        <v>0.77376</v>
      </c>
      <c r="V232" s="18">
        <f t="shared" si="14"/>
        <v>0.82176000000000005</v>
      </c>
      <c r="W232" s="18">
        <f t="shared" si="14"/>
        <v>0.79391999999999996</v>
      </c>
      <c r="X232" s="47">
        <v>773.76</v>
      </c>
      <c r="Y232" s="47">
        <v>821.76</v>
      </c>
      <c r="Z232" s="47">
        <v>793.92</v>
      </c>
    </row>
    <row r="233" spans="1:26" ht="18.75" x14ac:dyDescent="0.25">
      <c r="A233" s="61" t="s">
        <v>371</v>
      </c>
      <c r="B233" s="13" t="s">
        <v>372</v>
      </c>
      <c r="C233" s="23">
        <v>13</v>
      </c>
      <c r="D233" s="23">
        <v>0.3</v>
      </c>
      <c r="E233" s="23">
        <v>46.5</v>
      </c>
      <c r="F233" s="23" t="s">
        <v>373</v>
      </c>
      <c r="G233" s="14">
        <v>90</v>
      </c>
      <c r="H233" s="14" t="s">
        <v>220</v>
      </c>
      <c r="I233" s="14"/>
      <c r="J233" s="14">
        <v>70</v>
      </c>
      <c r="K233" s="14" t="s">
        <v>137</v>
      </c>
      <c r="L233" s="14"/>
      <c r="M233" s="14"/>
      <c r="N233" s="14"/>
      <c r="O233" s="28">
        <v>0.33</v>
      </c>
      <c r="U233" s="18">
        <f t="shared" ref="U233:W248" si="15">X233/1000</f>
        <v>0.155</v>
      </c>
      <c r="V233" s="18">
        <f t="shared" si="15"/>
        <v>0.221</v>
      </c>
      <c r="W233" s="18">
        <f t="shared" si="15"/>
        <v>0.22240000000000001</v>
      </c>
      <c r="X233" s="47">
        <v>155</v>
      </c>
      <c r="Y233" s="47">
        <v>221</v>
      </c>
      <c r="Z233" s="47">
        <v>222.4</v>
      </c>
    </row>
    <row r="234" spans="1:26" ht="18.75" x14ac:dyDescent="0.25">
      <c r="A234" s="61"/>
      <c r="B234" s="13" t="s">
        <v>374</v>
      </c>
      <c r="C234" s="23">
        <v>13</v>
      </c>
      <c r="D234" s="23">
        <v>0.3</v>
      </c>
      <c r="E234" s="23">
        <v>46.5</v>
      </c>
      <c r="F234" s="23" t="s">
        <v>373</v>
      </c>
      <c r="G234" s="14">
        <v>90</v>
      </c>
      <c r="H234" s="14" t="s">
        <v>220</v>
      </c>
      <c r="I234" s="14"/>
      <c r="J234" s="14">
        <v>70</v>
      </c>
      <c r="K234" s="14" t="s">
        <v>137</v>
      </c>
      <c r="L234" s="14"/>
      <c r="M234" s="14"/>
      <c r="N234" s="14"/>
      <c r="O234" s="28">
        <v>0.01</v>
      </c>
      <c r="U234" s="18">
        <f t="shared" si="15"/>
        <v>1.66E-2</v>
      </c>
      <c r="V234" s="18">
        <f t="shared" si="15"/>
        <v>7.1999999999999998E-3</v>
      </c>
      <c r="W234" s="18">
        <f t="shared" si="15"/>
        <v>1.4999999999999999E-2</v>
      </c>
      <c r="X234" s="47">
        <v>16.600000000000001</v>
      </c>
      <c r="Y234" s="47">
        <v>7.2</v>
      </c>
      <c r="Z234" s="47">
        <v>15</v>
      </c>
    </row>
    <row r="235" spans="1:26" ht="18.75" x14ac:dyDescent="0.25">
      <c r="A235" s="61"/>
      <c r="B235" s="13" t="s">
        <v>375</v>
      </c>
      <c r="C235" s="23">
        <v>13</v>
      </c>
      <c r="D235" s="23">
        <v>0.3</v>
      </c>
      <c r="E235" s="23">
        <v>46.5</v>
      </c>
      <c r="F235" s="23" t="s">
        <v>373</v>
      </c>
      <c r="G235" s="14">
        <v>90</v>
      </c>
      <c r="H235" s="14" t="s">
        <v>220</v>
      </c>
      <c r="I235" s="14"/>
      <c r="J235" s="14">
        <v>70</v>
      </c>
      <c r="K235" s="14" t="s">
        <v>137</v>
      </c>
      <c r="L235" s="14"/>
      <c r="M235" s="14"/>
      <c r="N235" s="14"/>
      <c r="O235" s="28">
        <v>0.02</v>
      </c>
      <c r="U235" s="18">
        <f t="shared" si="15"/>
        <v>1.26E-2</v>
      </c>
      <c r="V235" s="18">
        <f t="shared" si="15"/>
        <v>1.2760000000000001E-2</v>
      </c>
      <c r="W235" s="18">
        <f t="shared" si="15"/>
        <v>1.2960000000000001E-2</v>
      </c>
      <c r="X235" s="47">
        <v>12.6</v>
      </c>
      <c r="Y235" s="47">
        <v>12.76</v>
      </c>
      <c r="Z235" s="47">
        <v>12.96</v>
      </c>
    </row>
    <row r="236" spans="1:26" ht="18.75" x14ac:dyDescent="0.25">
      <c r="A236" s="61"/>
      <c r="B236" s="13" t="s">
        <v>376</v>
      </c>
      <c r="C236" s="23">
        <v>13</v>
      </c>
      <c r="D236" s="23">
        <v>0.3</v>
      </c>
      <c r="E236" s="23">
        <v>46.5</v>
      </c>
      <c r="F236" s="23" t="s">
        <v>373</v>
      </c>
      <c r="G236" s="14">
        <v>90</v>
      </c>
      <c r="H236" s="14" t="s">
        <v>220</v>
      </c>
      <c r="I236" s="14"/>
      <c r="J236" s="14">
        <v>70</v>
      </c>
      <c r="K236" s="14" t="s">
        <v>137</v>
      </c>
      <c r="L236" s="14"/>
      <c r="M236" s="14"/>
      <c r="N236" s="14"/>
      <c r="O236" s="28">
        <v>0.27</v>
      </c>
      <c r="U236" s="18">
        <f t="shared" si="15"/>
        <v>0.1338</v>
      </c>
      <c r="V236" s="18">
        <f t="shared" si="15"/>
        <v>0.1789</v>
      </c>
      <c r="W236" s="18">
        <f t="shared" si="15"/>
        <v>0.20039999999999999</v>
      </c>
      <c r="X236" s="47">
        <v>133.80000000000001</v>
      </c>
      <c r="Y236" s="47">
        <v>178.9</v>
      </c>
      <c r="Z236" s="47">
        <v>200.4</v>
      </c>
    </row>
    <row r="237" spans="1:26" ht="18.75" x14ac:dyDescent="0.25">
      <c r="A237" s="62"/>
      <c r="B237" s="16" t="s">
        <v>377</v>
      </c>
      <c r="C237" s="24">
        <v>13</v>
      </c>
      <c r="D237" s="24">
        <v>0.3</v>
      </c>
      <c r="E237" s="24">
        <v>46.5</v>
      </c>
      <c r="F237" s="24" t="s">
        <v>373</v>
      </c>
      <c r="G237" s="17">
        <v>90</v>
      </c>
      <c r="H237" s="17" t="s">
        <v>220</v>
      </c>
      <c r="I237" s="17"/>
      <c r="J237" s="17">
        <v>70</v>
      </c>
      <c r="K237" s="17" t="s">
        <v>137</v>
      </c>
      <c r="L237" s="17"/>
      <c r="M237" s="17"/>
      <c r="N237" s="17"/>
      <c r="O237" s="29">
        <v>0</v>
      </c>
      <c r="P237" s="25">
        <f>SUM(V233:V237)</f>
        <v>0.41986000000000001</v>
      </c>
      <c r="U237" s="18">
        <f t="shared" si="15"/>
        <v>0</v>
      </c>
      <c r="V237" s="18">
        <f t="shared" si="15"/>
        <v>0</v>
      </c>
      <c r="W237" s="18">
        <f t="shared" si="15"/>
        <v>0</v>
      </c>
      <c r="X237" s="86">
        <v>0</v>
      </c>
      <c r="Y237" s="86">
        <v>0</v>
      </c>
      <c r="Z237" s="86">
        <v>0</v>
      </c>
    </row>
    <row r="238" spans="1:26" ht="18.75" x14ac:dyDescent="0.25">
      <c r="A238" s="61" t="s">
        <v>378</v>
      </c>
      <c r="B238" s="13" t="s">
        <v>379</v>
      </c>
      <c r="C238" s="23">
        <v>13</v>
      </c>
      <c r="D238" s="23">
        <v>0.3</v>
      </c>
      <c r="E238" s="23">
        <v>46.5</v>
      </c>
      <c r="F238" s="23" t="s">
        <v>373</v>
      </c>
      <c r="G238" s="23">
        <v>90</v>
      </c>
      <c r="H238" s="14" t="s">
        <v>220</v>
      </c>
      <c r="I238" s="14"/>
      <c r="J238" s="14" t="s">
        <v>105</v>
      </c>
      <c r="K238" s="14" t="s">
        <v>105</v>
      </c>
      <c r="L238" s="14"/>
      <c r="M238" s="14"/>
      <c r="N238" s="14"/>
      <c r="O238" s="28">
        <v>0.12</v>
      </c>
      <c r="U238" s="18">
        <f t="shared" si="15"/>
        <v>6.6959999999999992E-2</v>
      </c>
      <c r="V238" s="18">
        <f t="shared" si="15"/>
        <v>0.11808</v>
      </c>
      <c r="W238" s="18">
        <f t="shared" si="15"/>
        <v>0.11448</v>
      </c>
      <c r="X238" s="47">
        <v>66.959999999999994</v>
      </c>
      <c r="Y238" s="47">
        <v>118.08</v>
      </c>
      <c r="Z238" s="47">
        <v>114.48</v>
      </c>
    </row>
    <row r="239" spans="1:26" ht="18.75" x14ac:dyDescent="0.25">
      <c r="A239" s="61"/>
      <c r="B239" s="13" t="s">
        <v>380</v>
      </c>
      <c r="C239" s="23">
        <v>13</v>
      </c>
      <c r="D239" s="23">
        <v>0.3</v>
      </c>
      <c r="E239" s="23">
        <v>46.5</v>
      </c>
      <c r="F239" s="23" t="s">
        <v>373</v>
      </c>
      <c r="G239" s="23">
        <v>90</v>
      </c>
      <c r="H239" s="14" t="s">
        <v>220</v>
      </c>
      <c r="I239" s="14"/>
      <c r="J239" s="14" t="s">
        <v>105</v>
      </c>
      <c r="K239" s="14" t="s">
        <v>105</v>
      </c>
      <c r="L239" s="14"/>
      <c r="M239" s="14"/>
      <c r="N239" s="14"/>
      <c r="O239" s="28">
        <v>0.02</v>
      </c>
      <c r="U239" s="18">
        <f t="shared" si="15"/>
        <v>3.6719999999999996E-2</v>
      </c>
      <c r="V239" s="18">
        <f t="shared" si="15"/>
        <v>4.8960000000000004E-2</v>
      </c>
      <c r="W239" s="18">
        <f t="shared" si="15"/>
        <v>4.2479999999999997E-2</v>
      </c>
      <c r="X239" s="47">
        <v>36.72</v>
      </c>
      <c r="Y239" s="47">
        <v>48.96</v>
      </c>
      <c r="Z239" s="47">
        <v>42.48</v>
      </c>
    </row>
    <row r="240" spans="1:26" ht="18.75" x14ac:dyDescent="0.25">
      <c r="A240" s="61"/>
      <c r="B240" s="13" t="s">
        <v>381</v>
      </c>
      <c r="C240" s="23">
        <v>13</v>
      </c>
      <c r="D240" s="23">
        <v>0.3</v>
      </c>
      <c r="E240" s="23">
        <v>46.5</v>
      </c>
      <c r="F240" s="23" t="s">
        <v>373</v>
      </c>
      <c r="G240" s="23">
        <v>90</v>
      </c>
      <c r="H240" s="14" t="s">
        <v>220</v>
      </c>
      <c r="I240" s="14"/>
      <c r="J240" s="14" t="s">
        <v>105</v>
      </c>
      <c r="K240" s="14" t="s">
        <v>105</v>
      </c>
      <c r="L240" s="14"/>
      <c r="M240" s="14"/>
      <c r="N240" s="14"/>
      <c r="O240" s="28">
        <v>0.02</v>
      </c>
      <c r="U240" s="18">
        <f t="shared" si="15"/>
        <v>3.3119999999999997E-2</v>
      </c>
      <c r="V240" s="18">
        <f t="shared" si="15"/>
        <v>2.9520000000000001E-2</v>
      </c>
      <c r="W240" s="18">
        <f t="shared" si="15"/>
        <v>2.52E-2</v>
      </c>
      <c r="X240" s="47">
        <v>33.119999999999997</v>
      </c>
      <c r="Y240" s="47">
        <v>29.52</v>
      </c>
      <c r="Z240" s="47">
        <v>25.2</v>
      </c>
    </row>
    <row r="241" spans="1:26" ht="18.75" x14ac:dyDescent="0.25">
      <c r="A241" s="61"/>
      <c r="B241" s="13" t="s">
        <v>382</v>
      </c>
      <c r="C241" s="23">
        <v>13</v>
      </c>
      <c r="D241" s="23">
        <v>0.3</v>
      </c>
      <c r="E241" s="23">
        <v>46.5</v>
      </c>
      <c r="F241" s="23" t="s">
        <v>373</v>
      </c>
      <c r="G241" s="23">
        <v>90</v>
      </c>
      <c r="H241" s="14" t="s">
        <v>220</v>
      </c>
      <c r="I241" s="14"/>
      <c r="J241" s="14" t="s">
        <v>105</v>
      </c>
      <c r="K241" s="14" t="s">
        <v>105</v>
      </c>
      <c r="L241" s="14"/>
      <c r="M241" s="14"/>
      <c r="N241" s="14"/>
      <c r="O241" s="28">
        <v>0</v>
      </c>
      <c r="U241" s="18">
        <f t="shared" si="15"/>
        <v>0</v>
      </c>
      <c r="V241" s="18">
        <f t="shared" si="15"/>
        <v>0</v>
      </c>
      <c r="W241" s="18">
        <f t="shared" si="15"/>
        <v>0</v>
      </c>
      <c r="X241" s="86">
        <v>0</v>
      </c>
      <c r="Y241" s="86">
        <v>0</v>
      </c>
      <c r="Z241" s="86">
        <v>0</v>
      </c>
    </row>
    <row r="242" spans="1:26" ht="18.75" x14ac:dyDescent="0.25">
      <c r="A242" s="61"/>
      <c r="B242" s="13" t="s">
        <v>383</v>
      </c>
      <c r="C242" s="23">
        <v>13</v>
      </c>
      <c r="D242" s="23">
        <v>0.3</v>
      </c>
      <c r="E242" s="23">
        <v>46.5</v>
      </c>
      <c r="F242" s="23" t="s">
        <v>373</v>
      </c>
      <c r="G242" s="23">
        <v>90</v>
      </c>
      <c r="H242" s="14" t="s">
        <v>220</v>
      </c>
      <c r="I242" s="14"/>
      <c r="J242" s="14" t="s">
        <v>105</v>
      </c>
      <c r="K242" s="14" t="s">
        <v>105</v>
      </c>
      <c r="L242" s="14"/>
      <c r="M242" s="14"/>
      <c r="N242" s="14"/>
      <c r="O242" s="28">
        <v>0.03</v>
      </c>
      <c r="U242" s="18">
        <f t="shared" si="15"/>
        <v>2.5920000000000002E-2</v>
      </c>
      <c r="V242" s="18">
        <f t="shared" si="15"/>
        <v>5.9040000000000002E-2</v>
      </c>
      <c r="W242" s="18">
        <f t="shared" si="15"/>
        <v>5.3999999999999999E-2</v>
      </c>
      <c r="X242" s="47">
        <v>25.92</v>
      </c>
      <c r="Y242" s="47">
        <v>59.04</v>
      </c>
      <c r="Z242" s="47">
        <v>54</v>
      </c>
    </row>
    <row r="243" spans="1:26" ht="18.75" x14ac:dyDescent="0.25">
      <c r="A243" s="61"/>
      <c r="B243" s="13" t="s">
        <v>384</v>
      </c>
      <c r="C243" s="23">
        <v>13</v>
      </c>
      <c r="D243" s="23">
        <v>0.3</v>
      </c>
      <c r="E243" s="23">
        <v>46.5</v>
      </c>
      <c r="F243" s="23" t="s">
        <v>373</v>
      </c>
      <c r="G243" s="23">
        <v>90</v>
      </c>
      <c r="H243" s="14" t="s">
        <v>220</v>
      </c>
      <c r="I243" s="14"/>
      <c r="J243" s="14" t="s">
        <v>105</v>
      </c>
      <c r="K243" s="14" t="s">
        <v>105</v>
      </c>
      <c r="L243" s="14"/>
      <c r="M243" s="14"/>
      <c r="N243" s="14"/>
      <c r="O243" s="28">
        <v>0</v>
      </c>
      <c r="U243" s="18">
        <f t="shared" si="15"/>
        <v>0</v>
      </c>
      <c r="V243" s="18">
        <f t="shared" si="15"/>
        <v>0</v>
      </c>
      <c r="W243" s="18">
        <f t="shared" si="15"/>
        <v>0</v>
      </c>
      <c r="X243" s="86">
        <v>0</v>
      </c>
      <c r="Y243" s="86">
        <v>0</v>
      </c>
      <c r="Z243" s="86">
        <v>0</v>
      </c>
    </row>
    <row r="244" spans="1:26" ht="18.75" x14ac:dyDescent="0.25">
      <c r="A244" s="61"/>
      <c r="B244" s="13" t="s">
        <v>385</v>
      </c>
      <c r="C244" s="23">
        <v>13</v>
      </c>
      <c r="D244" s="23">
        <v>0.3</v>
      </c>
      <c r="E244" s="23">
        <v>46.5</v>
      </c>
      <c r="F244" s="23" t="s">
        <v>373</v>
      </c>
      <c r="G244" s="23">
        <v>90</v>
      </c>
      <c r="H244" s="14" t="s">
        <v>220</v>
      </c>
      <c r="I244" s="14"/>
      <c r="J244" s="14" t="s">
        <v>105</v>
      </c>
      <c r="K244" s="14" t="s">
        <v>105</v>
      </c>
      <c r="L244" s="14"/>
      <c r="M244" s="14"/>
      <c r="N244" s="14"/>
      <c r="O244" s="28">
        <v>0.09</v>
      </c>
      <c r="U244" s="18">
        <f t="shared" si="15"/>
        <v>0.10584</v>
      </c>
      <c r="V244" s="18">
        <f t="shared" si="15"/>
        <v>0.13247999999999999</v>
      </c>
      <c r="W244" s="18">
        <f t="shared" si="15"/>
        <v>0.11904000000000001</v>
      </c>
      <c r="X244" s="47">
        <v>105.84</v>
      </c>
      <c r="Y244" s="47">
        <v>132.47999999999999</v>
      </c>
      <c r="Z244" s="47">
        <v>119.04</v>
      </c>
    </row>
    <row r="245" spans="1:26" ht="18.75" x14ac:dyDescent="0.25">
      <c r="A245" s="61"/>
      <c r="B245" s="13" t="s">
        <v>386</v>
      </c>
      <c r="C245" s="23">
        <v>13</v>
      </c>
      <c r="D245" s="23">
        <v>0.3</v>
      </c>
      <c r="E245" s="23">
        <v>46.5</v>
      </c>
      <c r="F245" s="23" t="s">
        <v>373</v>
      </c>
      <c r="G245" s="23">
        <v>90</v>
      </c>
      <c r="H245" s="14" t="s">
        <v>220</v>
      </c>
      <c r="I245" s="14"/>
      <c r="J245" s="14" t="s">
        <v>105</v>
      </c>
      <c r="K245" s="14" t="s">
        <v>105</v>
      </c>
      <c r="L245" s="14"/>
      <c r="M245" s="14"/>
      <c r="N245" s="14"/>
      <c r="O245" s="28">
        <v>0.02</v>
      </c>
      <c r="U245" s="18">
        <f t="shared" si="15"/>
        <v>2.3039999999999998E-2</v>
      </c>
      <c r="V245" s="18">
        <f t="shared" si="15"/>
        <v>4.3920000000000001E-2</v>
      </c>
      <c r="W245" s="18">
        <f t="shared" si="15"/>
        <v>4.5359999999999998E-2</v>
      </c>
      <c r="X245" s="47">
        <v>23.04</v>
      </c>
      <c r="Y245" s="47">
        <v>43.92</v>
      </c>
      <c r="Z245" s="47">
        <v>45.36</v>
      </c>
    </row>
    <row r="246" spans="1:26" ht="18.75" x14ac:dyDescent="0.25">
      <c r="A246" s="61"/>
      <c r="B246" s="13" t="s">
        <v>387</v>
      </c>
      <c r="C246" s="23">
        <v>13</v>
      </c>
      <c r="D246" s="23">
        <v>0.3</v>
      </c>
      <c r="E246" s="23">
        <v>46.5</v>
      </c>
      <c r="F246" s="23" t="s">
        <v>373</v>
      </c>
      <c r="G246" s="23">
        <v>90</v>
      </c>
      <c r="H246" s="14" t="s">
        <v>220</v>
      </c>
      <c r="I246" s="14"/>
      <c r="J246" s="14" t="s">
        <v>105</v>
      </c>
      <c r="K246" s="14" t="s">
        <v>105</v>
      </c>
      <c r="L246" s="14"/>
      <c r="M246" s="14"/>
      <c r="N246" s="14"/>
      <c r="O246" s="28">
        <v>0.78</v>
      </c>
      <c r="U246" s="18">
        <f t="shared" si="15"/>
        <v>0.20088</v>
      </c>
      <c r="V246" s="18">
        <f t="shared" si="15"/>
        <v>0.22175999999999998</v>
      </c>
      <c r="W246" s="18">
        <f t="shared" si="15"/>
        <v>0.22319999999999998</v>
      </c>
      <c r="X246" s="47">
        <v>200.88</v>
      </c>
      <c r="Y246" s="47">
        <v>221.76</v>
      </c>
      <c r="Z246" s="47">
        <v>223.2</v>
      </c>
    </row>
    <row r="247" spans="1:26" ht="18.75" x14ac:dyDescent="0.25">
      <c r="A247" s="61"/>
      <c r="B247" s="13" t="s">
        <v>388</v>
      </c>
      <c r="C247" s="23">
        <v>13</v>
      </c>
      <c r="D247" s="23">
        <v>0.3</v>
      </c>
      <c r="E247" s="23">
        <v>46.5</v>
      </c>
      <c r="F247" s="23" t="s">
        <v>373</v>
      </c>
      <c r="G247" s="23">
        <v>90</v>
      </c>
      <c r="H247" s="14" t="s">
        <v>220</v>
      </c>
      <c r="I247" s="14"/>
      <c r="J247" s="14" t="s">
        <v>105</v>
      </c>
      <c r="K247" s="14" t="s">
        <v>105</v>
      </c>
      <c r="L247" s="14"/>
      <c r="M247" s="14"/>
      <c r="N247" s="14"/>
      <c r="O247" s="28">
        <v>0</v>
      </c>
      <c r="U247" s="18">
        <f t="shared" si="15"/>
        <v>0</v>
      </c>
      <c r="V247" s="18">
        <f t="shared" si="15"/>
        <v>0</v>
      </c>
      <c r="W247" s="18">
        <f t="shared" si="15"/>
        <v>0</v>
      </c>
      <c r="X247" s="86">
        <v>0</v>
      </c>
      <c r="Y247" s="86">
        <v>0</v>
      </c>
      <c r="Z247" s="86">
        <v>0</v>
      </c>
    </row>
    <row r="248" spans="1:26" ht="18.75" x14ac:dyDescent="0.25">
      <c r="A248" s="61"/>
      <c r="B248" s="13" t="s">
        <v>389</v>
      </c>
      <c r="C248" s="23">
        <v>13</v>
      </c>
      <c r="D248" s="23">
        <v>0.3</v>
      </c>
      <c r="E248" s="23">
        <v>46.5</v>
      </c>
      <c r="F248" s="23" t="s">
        <v>373</v>
      </c>
      <c r="G248" s="23">
        <v>90</v>
      </c>
      <c r="H248" s="14" t="s">
        <v>220</v>
      </c>
      <c r="I248" s="14"/>
      <c r="J248" s="14" t="s">
        <v>105</v>
      </c>
      <c r="K248" s="14" t="s">
        <v>105</v>
      </c>
      <c r="L248" s="14"/>
      <c r="M248" s="14"/>
      <c r="N248" s="14"/>
      <c r="O248" s="28">
        <v>0.05</v>
      </c>
      <c r="U248" s="18">
        <f t="shared" si="15"/>
        <v>4.2479999999999997E-2</v>
      </c>
      <c r="V248" s="18">
        <f t="shared" si="15"/>
        <v>6.336E-2</v>
      </c>
      <c r="W248" s="18">
        <f t="shared" si="15"/>
        <v>6.1920000000000003E-2</v>
      </c>
      <c r="X248" s="47">
        <v>42.48</v>
      </c>
      <c r="Y248" s="47">
        <v>63.36</v>
      </c>
      <c r="Z248" s="47">
        <v>61.92</v>
      </c>
    </row>
    <row r="249" spans="1:26" ht="18.75" x14ac:dyDescent="0.25">
      <c r="A249" s="61"/>
      <c r="B249" s="13" t="s">
        <v>390</v>
      </c>
      <c r="C249" s="23">
        <v>13</v>
      </c>
      <c r="D249" s="23">
        <v>0.3</v>
      </c>
      <c r="E249" s="23">
        <v>46.5</v>
      </c>
      <c r="F249" s="23" t="s">
        <v>373</v>
      </c>
      <c r="G249" s="23">
        <v>90</v>
      </c>
      <c r="H249" s="14" t="s">
        <v>220</v>
      </c>
      <c r="I249" s="14"/>
      <c r="J249" s="14" t="s">
        <v>105</v>
      </c>
      <c r="K249" s="14" t="s">
        <v>105</v>
      </c>
      <c r="L249" s="14"/>
      <c r="M249" s="14"/>
      <c r="N249" s="14"/>
      <c r="O249" s="28">
        <v>0.04</v>
      </c>
      <c r="P249" s="25">
        <f>SUM(V238:V249)</f>
        <v>0.78743999999999992</v>
      </c>
      <c r="U249" s="18">
        <f t="shared" ref="U249:W268" si="16">X249/1000</f>
        <v>7.776000000000001E-2</v>
      </c>
      <c r="V249" s="18">
        <f t="shared" si="16"/>
        <v>7.0319999999999994E-2</v>
      </c>
      <c r="W249" s="18">
        <f t="shared" si="16"/>
        <v>0.10848000000000001</v>
      </c>
      <c r="X249" s="47">
        <v>77.760000000000005</v>
      </c>
      <c r="Y249" s="47">
        <v>70.319999999999993</v>
      </c>
      <c r="Z249" s="47">
        <v>108.48</v>
      </c>
    </row>
    <row r="250" spans="1:26" ht="18.75" x14ac:dyDescent="0.25">
      <c r="A250" s="61" t="s">
        <v>229</v>
      </c>
      <c r="B250" s="13" t="s">
        <v>391</v>
      </c>
      <c r="C250" s="23">
        <v>13</v>
      </c>
      <c r="D250" s="23">
        <v>0.3</v>
      </c>
      <c r="E250" s="23">
        <v>46.5</v>
      </c>
      <c r="F250" s="23" t="s">
        <v>373</v>
      </c>
      <c r="G250" s="23">
        <v>90</v>
      </c>
      <c r="H250" s="14" t="s">
        <v>220</v>
      </c>
      <c r="I250" s="14"/>
      <c r="J250" s="14">
        <v>45</v>
      </c>
      <c r="K250" s="14" t="s">
        <v>137</v>
      </c>
      <c r="L250" s="14"/>
      <c r="M250" s="14"/>
      <c r="N250" s="14"/>
      <c r="O250" s="28">
        <v>0.11</v>
      </c>
      <c r="U250" s="18">
        <f t="shared" si="16"/>
        <v>6.8400000000000002E-2</v>
      </c>
      <c r="V250" s="18">
        <f t="shared" si="16"/>
        <v>7.1199999999999999E-2</v>
      </c>
      <c r="W250" s="18">
        <f t="shared" si="16"/>
        <v>8.5999999999999993E-2</v>
      </c>
      <c r="X250" s="47">
        <v>68.400000000000006</v>
      </c>
      <c r="Y250" s="47">
        <v>71.2</v>
      </c>
      <c r="Z250" s="47">
        <v>86</v>
      </c>
    </row>
    <row r="251" spans="1:26" ht="18.75" x14ac:dyDescent="0.25">
      <c r="A251" s="62"/>
      <c r="B251" s="16" t="s">
        <v>392</v>
      </c>
      <c r="C251" s="24">
        <v>13</v>
      </c>
      <c r="D251" s="24">
        <v>0.3</v>
      </c>
      <c r="E251" s="24">
        <v>46.5</v>
      </c>
      <c r="F251" s="24" t="s">
        <v>373</v>
      </c>
      <c r="G251" s="24">
        <v>90</v>
      </c>
      <c r="H251" s="17" t="s">
        <v>220</v>
      </c>
      <c r="I251" s="17"/>
      <c r="J251" s="17">
        <v>45</v>
      </c>
      <c r="K251" s="17" t="s">
        <v>137</v>
      </c>
      <c r="L251" s="17"/>
      <c r="M251" s="17"/>
      <c r="N251" s="17"/>
      <c r="O251" s="29">
        <v>1.45</v>
      </c>
      <c r="P251" s="19">
        <f>V250+V251</f>
        <v>1.1847999999999999</v>
      </c>
      <c r="U251" s="18">
        <f t="shared" si="16"/>
        <v>0.76679999999999993</v>
      </c>
      <c r="V251" s="18">
        <f t="shared" si="16"/>
        <v>1.1135999999999999</v>
      </c>
      <c r="W251" s="18">
        <f t="shared" si="16"/>
        <v>0.95279999999999998</v>
      </c>
      <c r="X251" s="47">
        <v>766.8</v>
      </c>
      <c r="Y251" s="85">
        <v>1113.5999999999999</v>
      </c>
      <c r="Z251" s="47">
        <v>952.8</v>
      </c>
    </row>
    <row r="252" spans="1:26" ht="18.75" x14ac:dyDescent="0.25">
      <c r="A252" s="61" t="s">
        <v>393</v>
      </c>
      <c r="B252" s="13" t="s">
        <v>394</v>
      </c>
      <c r="C252" s="23">
        <v>13</v>
      </c>
      <c r="D252" s="23">
        <v>0.3</v>
      </c>
      <c r="E252" s="23">
        <v>46.5</v>
      </c>
      <c r="F252" s="23" t="s">
        <v>373</v>
      </c>
      <c r="G252" s="23">
        <v>90</v>
      </c>
      <c r="H252" s="14" t="s">
        <v>220</v>
      </c>
      <c r="I252" s="14"/>
      <c r="J252" s="14">
        <v>25</v>
      </c>
      <c r="K252" s="14">
        <v>49.8</v>
      </c>
      <c r="L252" s="14"/>
      <c r="M252" s="14"/>
      <c r="N252" s="14"/>
      <c r="O252" s="28">
        <v>2.06</v>
      </c>
      <c r="U252" s="18">
        <f t="shared" si="16"/>
        <v>1.2312000000000001</v>
      </c>
      <c r="V252" s="18">
        <f t="shared" si="16"/>
        <v>1.2204000000000002</v>
      </c>
      <c r="W252" s="18">
        <f t="shared" si="16"/>
        <v>1.2132000000000001</v>
      </c>
      <c r="X252" s="85">
        <v>1231.2</v>
      </c>
      <c r="Y252" s="85">
        <v>1220.4000000000001</v>
      </c>
      <c r="Z252" s="85">
        <v>1213.2</v>
      </c>
    </row>
    <row r="253" spans="1:26" ht="18.75" x14ac:dyDescent="0.25">
      <c r="A253" s="61"/>
      <c r="B253" s="13" t="s">
        <v>395</v>
      </c>
      <c r="C253" s="23">
        <v>13</v>
      </c>
      <c r="D253" s="23">
        <v>0.3</v>
      </c>
      <c r="E253" s="23">
        <v>46.5</v>
      </c>
      <c r="F253" s="23" t="s">
        <v>373</v>
      </c>
      <c r="G253" s="23">
        <v>90</v>
      </c>
      <c r="H253" s="14" t="s">
        <v>220</v>
      </c>
      <c r="I253" s="14"/>
      <c r="J253" s="14">
        <v>25</v>
      </c>
      <c r="K253" s="14" t="s">
        <v>137</v>
      </c>
      <c r="L253" s="14"/>
      <c r="M253" s="14"/>
      <c r="N253" s="14"/>
      <c r="O253" s="28">
        <v>0</v>
      </c>
      <c r="U253" s="18">
        <f t="shared" si="16"/>
        <v>0.31968000000000002</v>
      </c>
      <c r="V253" s="18">
        <f t="shared" si="16"/>
        <v>0.31968000000000002</v>
      </c>
      <c r="W253" s="18">
        <f t="shared" si="16"/>
        <v>0.32688</v>
      </c>
      <c r="X253" s="47">
        <v>319.68</v>
      </c>
      <c r="Y253" s="47">
        <v>319.68</v>
      </c>
      <c r="Z253" s="47">
        <v>326.88</v>
      </c>
    </row>
    <row r="254" spans="1:26" ht="18.75" x14ac:dyDescent="0.25">
      <c r="A254" s="61"/>
      <c r="B254" s="13" t="s">
        <v>396</v>
      </c>
      <c r="C254" s="23">
        <v>13</v>
      </c>
      <c r="D254" s="23">
        <v>0.3</v>
      </c>
      <c r="E254" s="23">
        <v>46.5</v>
      </c>
      <c r="F254" s="23" t="s">
        <v>373</v>
      </c>
      <c r="G254" s="23">
        <v>90</v>
      </c>
      <c r="H254" s="14" t="s">
        <v>220</v>
      </c>
      <c r="I254" s="14"/>
      <c r="J254" s="14">
        <v>25</v>
      </c>
      <c r="K254" s="14" t="s">
        <v>137</v>
      </c>
      <c r="L254" s="14"/>
      <c r="M254" s="14"/>
      <c r="N254" s="14"/>
      <c r="O254" s="28">
        <v>2.0299999999999998</v>
      </c>
      <c r="U254" s="18">
        <f t="shared" si="16"/>
        <v>0.82079999999999997</v>
      </c>
      <c r="V254" s="18">
        <f t="shared" si="16"/>
        <v>1.5868800000000001</v>
      </c>
      <c r="W254" s="18">
        <f t="shared" si="16"/>
        <v>2.00448</v>
      </c>
      <c r="X254" s="47">
        <v>820.8</v>
      </c>
      <c r="Y254" s="85">
        <v>1586.88</v>
      </c>
      <c r="Z254" s="85">
        <v>2004.48</v>
      </c>
    </row>
    <row r="255" spans="1:26" ht="18.75" x14ac:dyDescent="0.25">
      <c r="A255" s="61"/>
      <c r="B255" s="13" t="s">
        <v>397</v>
      </c>
      <c r="C255" s="23">
        <v>13</v>
      </c>
      <c r="D255" s="23">
        <v>0.3</v>
      </c>
      <c r="E255" s="23">
        <v>46.5</v>
      </c>
      <c r="F255" s="23" t="s">
        <v>373</v>
      </c>
      <c r="G255" s="23">
        <v>90</v>
      </c>
      <c r="H255" s="14" t="s">
        <v>220</v>
      </c>
      <c r="I255" s="14"/>
      <c r="J255" s="14">
        <v>25</v>
      </c>
      <c r="K255" s="14" t="s">
        <v>137</v>
      </c>
      <c r="L255" s="14"/>
      <c r="M255" s="14"/>
      <c r="N255" s="14"/>
      <c r="O255" s="28">
        <v>0</v>
      </c>
      <c r="U255" s="18">
        <f t="shared" si="16"/>
        <v>0</v>
      </c>
      <c r="V255" s="18">
        <f t="shared" si="16"/>
        <v>0</v>
      </c>
      <c r="W255" s="18">
        <f t="shared" si="16"/>
        <v>0</v>
      </c>
      <c r="X255" s="86">
        <v>0</v>
      </c>
      <c r="Y255" s="86">
        <v>0</v>
      </c>
      <c r="Z255" s="86">
        <v>0</v>
      </c>
    </row>
    <row r="256" spans="1:26" ht="18.75" x14ac:dyDescent="0.25">
      <c r="A256" s="61"/>
      <c r="B256" s="13" t="s">
        <v>398</v>
      </c>
      <c r="C256" s="23">
        <v>13</v>
      </c>
      <c r="D256" s="23">
        <v>0.3</v>
      </c>
      <c r="E256" s="23">
        <v>46.5</v>
      </c>
      <c r="F256" s="23" t="s">
        <v>373</v>
      </c>
      <c r="G256" s="23">
        <v>90</v>
      </c>
      <c r="H256" s="14" t="s">
        <v>220</v>
      </c>
      <c r="I256" s="14"/>
      <c r="J256" s="14">
        <v>25</v>
      </c>
      <c r="K256" s="14" t="s">
        <v>137</v>
      </c>
      <c r="L256" s="14"/>
      <c r="M256" s="14"/>
      <c r="N256" s="14"/>
      <c r="O256" s="28">
        <v>1.89</v>
      </c>
      <c r="U256" s="18">
        <f t="shared" si="16"/>
        <v>0.91295999999999999</v>
      </c>
      <c r="V256" s="18">
        <f t="shared" si="16"/>
        <v>1.17072</v>
      </c>
      <c r="W256" s="18">
        <f t="shared" si="16"/>
        <v>1.2916800000000002</v>
      </c>
      <c r="X256" s="47">
        <v>912.96</v>
      </c>
      <c r="Y256" s="85">
        <v>1170.72</v>
      </c>
      <c r="Z256" s="85">
        <v>1291.68</v>
      </c>
    </row>
    <row r="257" spans="1:26" ht="18.75" x14ac:dyDescent="0.25">
      <c r="A257" s="61"/>
      <c r="B257" s="13" t="s">
        <v>399</v>
      </c>
      <c r="C257" s="23">
        <v>13</v>
      </c>
      <c r="D257" s="23">
        <v>0.3</v>
      </c>
      <c r="E257" s="23">
        <v>46.5</v>
      </c>
      <c r="F257" s="23" t="s">
        <v>373</v>
      </c>
      <c r="G257" s="23">
        <v>90</v>
      </c>
      <c r="H257" s="14" t="s">
        <v>220</v>
      </c>
      <c r="I257" s="14"/>
      <c r="J257" s="14">
        <v>25</v>
      </c>
      <c r="K257" s="14" t="s">
        <v>137</v>
      </c>
      <c r="L257" s="14"/>
      <c r="M257" s="14"/>
      <c r="N257" s="14"/>
      <c r="O257" s="28">
        <v>0.08</v>
      </c>
      <c r="U257" s="18">
        <f t="shared" si="16"/>
        <v>5.9040000000000002E-2</v>
      </c>
      <c r="V257" s="18">
        <f t="shared" si="16"/>
        <v>5.8319999999999997E-2</v>
      </c>
      <c r="W257" s="18">
        <f t="shared" si="16"/>
        <v>5.9760000000000001E-2</v>
      </c>
      <c r="X257" s="47">
        <v>59.04</v>
      </c>
      <c r="Y257" s="47">
        <v>58.32</v>
      </c>
      <c r="Z257" s="47">
        <v>59.76</v>
      </c>
    </row>
    <row r="258" spans="1:26" ht="18.75" x14ac:dyDescent="0.25">
      <c r="A258" s="61"/>
      <c r="B258" s="13" t="s">
        <v>400</v>
      </c>
      <c r="C258" s="23">
        <v>13</v>
      </c>
      <c r="D258" s="23">
        <v>0.3</v>
      </c>
      <c r="E258" s="23">
        <v>46.5</v>
      </c>
      <c r="F258" s="23" t="s">
        <v>373</v>
      </c>
      <c r="G258" s="23">
        <v>90</v>
      </c>
      <c r="H258" s="14" t="s">
        <v>220</v>
      </c>
      <c r="I258" s="14"/>
      <c r="J258" s="14">
        <v>25</v>
      </c>
      <c r="K258" s="14" t="s">
        <v>137</v>
      </c>
      <c r="L258" s="14"/>
      <c r="M258" s="14"/>
      <c r="N258" s="14"/>
      <c r="O258" s="28">
        <v>0.19</v>
      </c>
      <c r="P258" s="19">
        <f>SUM(V252:V258)</f>
        <v>4.5511200000000009</v>
      </c>
      <c r="U258" s="18">
        <f t="shared" si="16"/>
        <v>0.19800000000000001</v>
      </c>
      <c r="V258" s="18">
        <f t="shared" si="16"/>
        <v>0.19512000000000002</v>
      </c>
      <c r="W258" s="18">
        <f t="shared" si="16"/>
        <v>0.19440000000000002</v>
      </c>
      <c r="X258" s="47">
        <v>198</v>
      </c>
      <c r="Y258" s="47">
        <v>195.12</v>
      </c>
      <c r="Z258" s="47">
        <v>194.4</v>
      </c>
    </row>
    <row r="259" spans="1:26" ht="18.75" x14ac:dyDescent="0.25">
      <c r="A259" s="61"/>
      <c r="B259" s="13" t="s">
        <v>401</v>
      </c>
      <c r="C259" s="23">
        <v>13</v>
      </c>
      <c r="D259" s="23">
        <v>0.3</v>
      </c>
      <c r="E259" s="23">
        <v>46.5</v>
      </c>
      <c r="F259" s="23" t="s">
        <v>373</v>
      </c>
      <c r="G259" s="23">
        <v>90</v>
      </c>
      <c r="H259" s="14" t="s">
        <v>220</v>
      </c>
      <c r="I259" s="14"/>
      <c r="J259" s="14">
        <v>40</v>
      </c>
      <c r="K259" s="14" t="s">
        <v>137</v>
      </c>
      <c r="L259" s="14"/>
      <c r="M259" s="14"/>
      <c r="N259" s="14"/>
      <c r="O259" s="28">
        <v>0.34</v>
      </c>
      <c r="U259" s="18">
        <f t="shared" si="16"/>
        <v>0.10776000000000001</v>
      </c>
      <c r="V259" s="18">
        <f t="shared" si="16"/>
        <v>0.24696000000000001</v>
      </c>
      <c r="W259" s="18">
        <f t="shared" si="16"/>
        <v>0.12744</v>
      </c>
      <c r="X259" s="47">
        <v>107.76</v>
      </c>
      <c r="Y259" s="47">
        <v>246.96</v>
      </c>
      <c r="Z259" s="47">
        <v>127.44</v>
      </c>
    </row>
    <row r="260" spans="1:26" ht="18.75" x14ac:dyDescent="0.25">
      <c r="A260" s="61"/>
      <c r="B260" s="13" t="s">
        <v>402</v>
      </c>
      <c r="C260" s="23">
        <v>13</v>
      </c>
      <c r="D260" s="23">
        <v>0.3</v>
      </c>
      <c r="E260" s="23">
        <v>46.5</v>
      </c>
      <c r="F260" s="23" t="s">
        <v>373</v>
      </c>
      <c r="G260" s="23">
        <v>90</v>
      </c>
      <c r="H260" s="14" t="s">
        <v>220</v>
      </c>
      <c r="I260" s="14"/>
      <c r="J260" s="14">
        <v>40</v>
      </c>
      <c r="K260" s="14" t="s">
        <v>137</v>
      </c>
      <c r="L260" s="14"/>
      <c r="M260" s="14"/>
      <c r="N260" s="14"/>
      <c r="O260" s="28">
        <v>0.09</v>
      </c>
      <c r="U260" s="18">
        <f t="shared" si="16"/>
        <v>0</v>
      </c>
      <c r="V260" s="18">
        <f t="shared" si="16"/>
        <v>0</v>
      </c>
      <c r="W260" s="18">
        <f t="shared" si="16"/>
        <v>0</v>
      </c>
      <c r="X260" s="86">
        <v>0</v>
      </c>
      <c r="Y260" s="86">
        <v>0</v>
      </c>
      <c r="Z260" s="86">
        <v>0</v>
      </c>
    </row>
    <row r="261" spans="1:26" ht="18.75" x14ac:dyDescent="0.25">
      <c r="A261" s="61"/>
      <c r="B261" s="13" t="s">
        <v>403</v>
      </c>
      <c r="C261" s="23">
        <v>13</v>
      </c>
      <c r="D261" s="23">
        <v>0.3</v>
      </c>
      <c r="E261" s="23">
        <v>46.5</v>
      </c>
      <c r="F261" s="23" t="s">
        <v>373</v>
      </c>
      <c r="G261" s="23">
        <v>90</v>
      </c>
      <c r="H261" s="14" t="s">
        <v>220</v>
      </c>
      <c r="I261" s="14"/>
      <c r="J261" s="14">
        <v>40</v>
      </c>
      <c r="K261" s="14" t="s">
        <v>137</v>
      </c>
      <c r="L261" s="14"/>
      <c r="M261" s="14"/>
      <c r="N261" s="14"/>
      <c r="O261" s="28">
        <v>0.04</v>
      </c>
      <c r="U261" s="18">
        <f t="shared" si="16"/>
        <v>3.3600000000000005E-2</v>
      </c>
      <c r="V261" s="18">
        <f t="shared" si="16"/>
        <v>4.4159999999999998E-2</v>
      </c>
      <c r="W261" s="18">
        <f t="shared" si="16"/>
        <v>3.2640000000000002E-2</v>
      </c>
      <c r="X261" s="47">
        <v>33.6</v>
      </c>
      <c r="Y261" s="47">
        <v>44.16</v>
      </c>
      <c r="Z261" s="47">
        <v>32.64</v>
      </c>
    </row>
    <row r="262" spans="1:26" ht="18.75" x14ac:dyDescent="0.25">
      <c r="A262" s="61"/>
      <c r="B262" s="13" t="s">
        <v>404</v>
      </c>
      <c r="C262" s="23">
        <v>13</v>
      </c>
      <c r="D262" s="23">
        <v>0.3</v>
      </c>
      <c r="E262" s="23">
        <v>46.5</v>
      </c>
      <c r="F262" s="23" t="s">
        <v>373</v>
      </c>
      <c r="G262" s="23">
        <v>90</v>
      </c>
      <c r="H262" s="14" t="s">
        <v>220</v>
      </c>
      <c r="I262" s="14"/>
      <c r="J262" s="14">
        <v>40</v>
      </c>
      <c r="K262" s="14" t="s">
        <v>137</v>
      </c>
      <c r="L262" s="14"/>
      <c r="M262" s="14"/>
      <c r="N262" s="14"/>
      <c r="O262" s="28">
        <v>1.45</v>
      </c>
      <c r="U262" s="18">
        <f t="shared" si="16"/>
        <v>0.67391999999999996</v>
      </c>
      <c r="V262" s="18">
        <f t="shared" si="16"/>
        <v>1.1865599999999998</v>
      </c>
      <c r="W262" s="18">
        <f t="shared" si="16"/>
        <v>1.2729600000000001</v>
      </c>
      <c r="X262" s="47">
        <v>673.92</v>
      </c>
      <c r="Y262" s="85">
        <v>1186.56</v>
      </c>
      <c r="Z262" s="85">
        <v>1272.96</v>
      </c>
    </row>
    <row r="263" spans="1:26" ht="18.75" x14ac:dyDescent="0.25">
      <c r="A263" s="61"/>
      <c r="B263" s="13" t="s">
        <v>405</v>
      </c>
      <c r="C263" s="23">
        <v>13</v>
      </c>
      <c r="D263" s="23">
        <v>0.3</v>
      </c>
      <c r="E263" s="23">
        <v>46.5</v>
      </c>
      <c r="F263" s="23" t="s">
        <v>373</v>
      </c>
      <c r="G263" s="23">
        <v>90</v>
      </c>
      <c r="H263" s="14" t="s">
        <v>220</v>
      </c>
      <c r="I263" s="14"/>
      <c r="J263" s="14">
        <v>40</v>
      </c>
      <c r="K263" s="14" t="s">
        <v>137</v>
      </c>
      <c r="L263" s="14"/>
      <c r="M263" s="14"/>
      <c r="N263" s="14"/>
      <c r="O263" s="28">
        <v>0</v>
      </c>
      <c r="U263" s="18">
        <f t="shared" si="16"/>
        <v>0</v>
      </c>
      <c r="V263" s="18">
        <f t="shared" si="16"/>
        <v>0</v>
      </c>
      <c r="W263" s="18">
        <f t="shared" si="16"/>
        <v>0</v>
      </c>
      <c r="X263" s="86">
        <v>0</v>
      </c>
      <c r="Y263" s="86">
        <v>0</v>
      </c>
      <c r="Z263" s="86">
        <v>0</v>
      </c>
    </row>
    <row r="264" spans="1:26" ht="18.75" x14ac:dyDescent="0.25">
      <c r="A264" s="61"/>
      <c r="B264" s="13" t="s">
        <v>406</v>
      </c>
      <c r="C264" s="23">
        <v>13</v>
      </c>
      <c r="D264" s="23">
        <v>0.3</v>
      </c>
      <c r="E264" s="23">
        <v>46.5</v>
      </c>
      <c r="F264" s="23" t="s">
        <v>373</v>
      </c>
      <c r="G264" s="23">
        <v>90</v>
      </c>
      <c r="H264" s="14" t="s">
        <v>220</v>
      </c>
      <c r="I264" s="14"/>
      <c r="J264" s="14">
        <v>40</v>
      </c>
      <c r="K264" s="14" t="s">
        <v>137</v>
      </c>
      <c r="L264" s="14"/>
      <c r="M264" s="14"/>
      <c r="N264" s="14"/>
      <c r="O264" s="28">
        <v>2.2000000000000002</v>
      </c>
      <c r="U264" s="18">
        <f t="shared" si="16"/>
        <v>1.0238400000000001</v>
      </c>
      <c r="V264" s="18">
        <f t="shared" si="16"/>
        <v>1.88496</v>
      </c>
      <c r="W264" s="18">
        <f t="shared" si="16"/>
        <v>2.2334399999999999</v>
      </c>
      <c r="X264" s="85">
        <v>1023.84</v>
      </c>
      <c r="Y264" s="85">
        <v>1884.96</v>
      </c>
      <c r="Z264" s="85">
        <v>2233.44</v>
      </c>
    </row>
    <row r="265" spans="1:26" ht="18.75" x14ac:dyDescent="0.25">
      <c r="A265" s="61"/>
      <c r="B265" s="13" t="s">
        <v>407</v>
      </c>
      <c r="C265" s="23">
        <v>13</v>
      </c>
      <c r="D265" s="23">
        <v>0.3</v>
      </c>
      <c r="E265" s="23">
        <v>46.5</v>
      </c>
      <c r="F265" s="23" t="s">
        <v>373</v>
      </c>
      <c r="G265" s="23">
        <v>90</v>
      </c>
      <c r="H265" s="14" t="s">
        <v>220</v>
      </c>
      <c r="I265" s="14"/>
      <c r="J265" s="14">
        <v>40</v>
      </c>
      <c r="K265" s="14" t="s">
        <v>137</v>
      </c>
      <c r="L265" s="14"/>
      <c r="M265" s="14"/>
      <c r="N265" s="14"/>
      <c r="O265" s="28">
        <v>1.22</v>
      </c>
      <c r="U265" s="18">
        <f t="shared" si="16"/>
        <v>1.6559999999999999</v>
      </c>
      <c r="V265" s="18">
        <f t="shared" si="16"/>
        <v>1.5552000000000001</v>
      </c>
      <c r="W265" s="18">
        <f t="shared" si="16"/>
        <v>1.6776</v>
      </c>
      <c r="X265" s="85">
        <v>1656</v>
      </c>
      <c r="Y265" s="85">
        <v>1555.2</v>
      </c>
      <c r="Z265" s="85">
        <v>1677.6</v>
      </c>
    </row>
    <row r="266" spans="1:26" ht="18.75" x14ac:dyDescent="0.25">
      <c r="A266" s="61"/>
      <c r="B266" s="13" t="s">
        <v>408</v>
      </c>
      <c r="C266" s="23">
        <v>13</v>
      </c>
      <c r="D266" s="23">
        <v>0.3</v>
      </c>
      <c r="E266" s="23">
        <v>46.5</v>
      </c>
      <c r="F266" s="23" t="s">
        <v>373</v>
      </c>
      <c r="G266" s="23">
        <v>90</v>
      </c>
      <c r="H266" s="14" t="s">
        <v>220</v>
      </c>
      <c r="I266" s="14"/>
      <c r="J266" s="14">
        <v>40</v>
      </c>
      <c r="K266" s="14" t="s">
        <v>137</v>
      </c>
      <c r="L266" s="14"/>
      <c r="M266" s="14"/>
      <c r="N266" s="14"/>
      <c r="O266" s="28">
        <v>0.37</v>
      </c>
      <c r="U266" s="18">
        <f t="shared" si="16"/>
        <v>0.31392000000000003</v>
      </c>
      <c r="V266" s="18">
        <f t="shared" si="16"/>
        <v>0.30672000000000005</v>
      </c>
      <c r="W266" s="18">
        <f t="shared" si="16"/>
        <v>0.31392000000000003</v>
      </c>
      <c r="X266" s="47">
        <v>313.92</v>
      </c>
      <c r="Y266" s="47">
        <v>306.72000000000003</v>
      </c>
      <c r="Z266" s="47">
        <v>313.92</v>
      </c>
    </row>
    <row r="267" spans="1:26" ht="18.75" x14ac:dyDescent="0.25">
      <c r="A267" s="61"/>
      <c r="B267" s="13" t="s">
        <v>409</v>
      </c>
      <c r="C267" s="23">
        <v>13</v>
      </c>
      <c r="D267" s="23">
        <v>0.3</v>
      </c>
      <c r="E267" s="23">
        <v>46.5</v>
      </c>
      <c r="F267" s="23" t="s">
        <v>373</v>
      </c>
      <c r="G267" s="23">
        <v>90</v>
      </c>
      <c r="H267" s="14" t="s">
        <v>220</v>
      </c>
      <c r="I267" s="14"/>
      <c r="J267" s="14">
        <v>40</v>
      </c>
      <c r="K267" s="14" t="s">
        <v>137</v>
      </c>
      <c r="L267" s="14"/>
      <c r="M267" s="14"/>
      <c r="N267" s="14"/>
      <c r="O267" s="28">
        <v>0.34</v>
      </c>
      <c r="U267" s="18">
        <f t="shared" si="16"/>
        <v>0.24080000000000001</v>
      </c>
      <c r="V267" s="18">
        <f t="shared" si="16"/>
        <v>0.36399999999999999</v>
      </c>
      <c r="W267" s="18">
        <f t="shared" si="16"/>
        <v>0.40600000000000003</v>
      </c>
      <c r="X267" s="47">
        <v>240.8</v>
      </c>
      <c r="Y267" s="47">
        <v>364</v>
      </c>
      <c r="Z267" s="47">
        <v>406</v>
      </c>
    </row>
    <row r="268" spans="1:26" ht="18.75" x14ac:dyDescent="0.25">
      <c r="A268" s="61"/>
      <c r="B268" s="13" t="s">
        <v>410</v>
      </c>
      <c r="C268" s="23">
        <v>13</v>
      </c>
      <c r="D268" s="23">
        <v>0.3</v>
      </c>
      <c r="E268" s="23">
        <v>46.5</v>
      </c>
      <c r="F268" s="23" t="s">
        <v>373</v>
      </c>
      <c r="G268" s="23">
        <v>90</v>
      </c>
      <c r="H268" s="14" t="s">
        <v>220</v>
      </c>
      <c r="I268" s="14"/>
      <c r="J268" s="14">
        <v>40</v>
      </c>
      <c r="K268" s="14" t="s">
        <v>137</v>
      </c>
      <c r="L268" s="14"/>
      <c r="M268" s="14"/>
      <c r="N268" s="14"/>
      <c r="O268" s="28">
        <v>2.25</v>
      </c>
      <c r="U268" s="18">
        <f t="shared" si="16"/>
        <v>1.3062</v>
      </c>
      <c r="V268" s="18">
        <f t="shared" si="16"/>
        <v>1.6002000000000001</v>
      </c>
      <c r="W268" s="18">
        <f t="shared" si="16"/>
        <v>1.9152</v>
      </c>
      <c r="X268" s="85">
        <v>1306.2</v>
      </c>
      <c r="Y268" s="85">
        <v>1600.2</v>
      </c>
      <c r="Z268" s="85">
        <v>1915.2</v>
      </c>
    </row>
    <row r="269" spans="1:26" ht="18.75" x14ac:dyDescent="0.25">
      <c r="A269" s="61"/>
      <c r="B269" s="13" t="s">
        <v>411</v>
      </c>
      <c r="C269" s="23">
        <v>13</v>
      </c>
      <c r="D269" s="23">
        <v>0.3</v>
      </c>
      <c r="E269" s="23">
        <v>46.5</v>
      </c>
      <c r="F269" s="23" t="s">
        <v>373</v>
      </c>
      <c r="G269" s="23">
        <v>90</v>
      </c>
      <c r="H269" s="14" t="s">
        <v>220</v>
      </c>
      <c r="I269" s="14"/>
      <c r="J269" s="14">
        <v>40</v>
      </c>
      <c r="K269" s="14" t="s">
        <v>137</v>
      </c>
      <c r="L269" s="14"/>
      <c r="M269" s="14"/>
      <c r="N269" s="14"/>
      <c r="O269" s="28">
        <v>1.48</v>
      </c>
      <c r="U269" s="18">
        <f t="shared" ref="U269:W284" si="17">X269/1000</f>
        <v>1.1676</v>
      </c>
      <c r="V269" s="18">
        <f t="shared" si="17"/>
        <v>1.4910000000000001</v>
      </c>
      <c r="W269" s="18">
        <f t="shared" si="17"/>
        <v>1.5455999999999999</v>
      </c>
      <c r="X269" s="85">
        <v>1167.5999999999999</v>
      </c>
      <c r="Y269" s="85">
        <v>1491</v>
      </c>
      <c r="Z269" s="85">
        <v>1545.6</v>
      </c>
    </row>
    <row r="270" spans="1:26" ht="18.75" x14ac:dyDescent="0.25">
      <c r="A270" s="61"/>
      <c r="B270" s="13" t="s">
        <v>412</v>
      </c>
      <c r="C270" s="23">
        <v>13</v>
      </c>
      <c r="D270" s="23">
        <v>0.3</v>
      </c>
      <c r="E270" s="23">
        <v>46.5</v>
      </c>
      <c r="F270" s="23" t="s">
        <v>373</v>
      </c>
      <c r="G270" s="23">
        <v>90</v>
      </c>
      <c r="H270" s="14" t="s">
        <v>220</v>
      </c>
      <c r="I270" s="14"/>
      <c r="J270" s="14">
        <v>40</v>
      </c>
      <c r="K270" s="14" t="s">
        <v>137</v>
      </c>
      <c r="L270" s="14"/>
      <c r="M270" s="14"/>
      <c r="N270" s="14"/>
      <c r="O270" s="28">
        <v>0</v>
      </c>
      <c r="U270" s="18">
        <f t="shared" si="17"/>
        <v>8.4000000000000012E-3</v>
      </c>
      <c r="V270" s="18">
        <f t="shared" si="17"/>
        <v>8.4000000000000012E-3</v>
      </c>
      <c r="W270" s="18">
        <f t="shared" si="17"/>
        <v>1.26E-2</v>
      </c>
      <c r="X270" s="47">
        <v>8.4</v>
      </c>
      <c r="Y270" s="47">
        <v>8.4</v>
      </c>
      <c r="Z270" s="47">
        <v>12.6</v>
      </c>
    </row>
    <row r="271" spans="1:26" ht="18.75" x14ac:dyDescent="0.25">
      <c r="A271" s="62"/>
      <c r="B271" s="13" t="s">
        <v>413</v>
      </c>
      <c r="C271" s="24">
        <v>13</v>
      </c>
      <c r="D271" s="24">
        <v>0.3</v>
      </c>
      <c r="E271" s="24">
        <v>46.5</v>
      </c>
      <c r="F271" s="24" t="s">
        <v>373</v>
      </c>
      <c r="G271" s="24">
        <v>90</v>
      </c>
      <c r="H271" s="17" t="s">
        <v>220</v>
      </c>
      <c r="I271" s="17"/>
      <c r="J271" s="14">
        <v>40</v>
      </c>
      <c r="K271" s="17" t="s">
        <v>137</v>
      </c>
      <c r="L271" s="17"/>
      <c r="M271" s="17"/>
      <c r="N271" s="17"/>
      <c r="O271" s="29">
        <v>0.4</v>
      </c>
      <c r="P271" s="19">
        <f>SUM(V259:V271)</f>
        <v>9.0241600000000002</v>
      </c>
      <c r="Q271" s="25">
        <f>SUM(V5:V271)</f>
        <v>170.93228000000008</v>
      </c>
      <c r="R271" s="15"/>
      <c r="U271" s="18">
        <f t="shared" si="17"/>
        <v>0.31919999999999998</v>
      </c>
      <c r="V271" s="18">
        <f t="shared" si="17"/>
        <v>0.33600000000000002</v>
      </c>
      <c r="W271" s="18">
        <f t="shared" si="17"/>
        <v>0.3276</v>
      </c>
      <c r="X271" s="47">
        <v>319.2</v>
      </c>
      <c r="Y271" s="47">
        <v>336</v>
      </c>
      <c r="Z271" s="47">
        <v>327.60000000000002</v>
      </c>
    </row>
    <row r="272" spans="1:26" ht="18.75" x14ac:dyDescent="0.25">
      <c r="A272" s="61" t="s">
        <v>414</v>
      </c>
      <c r="B272" s="13" t="s">
        <v>415</v>
      </c>
      <c r="C272" s="14"/>
      <c r="D272" s="14"/>
      <c r="E272" s="14"/>
      <c r="F272" s="14"/>
      <c r="G272" s="14"/>
      <c r="H272" s="14"/>
      <c r="I272" s="14"/>
      <c r="J272" s="14">
        <v>85</v>
      </c>
      <c r="K272" s="14" t="s">
        <v>137</v>
      </c>
      <c r="L272" s="14">
        <v>1</v>
      </c>
      <c r="M272" s="14">
        <v>5</v>
      </c>
      <c r="N272" s="14">
        <v>49.1</v>
      </c>
      <c r="O272" s="28">
        <v>0.34</v>
      </c>
      <c r="U272" s="18">
        <f t="shared" si="17"/>
        <v>0</v>
      </c>
      <c r="V272" s="18">
        <f t="shared" si="17"/>
        <v>0</v>
      </c>
      <c r="W272" s="18">
        <f t="shared" si="17"/>
        <v>0</v>
      </c>
      <c r="X272" s="86">
        <v>0</v>
      </c>
      <c r="Y272" s="86">
        <v>0</v>
      </c>
      <c r="Z272" s="86">
        <v>0</v>
      </c>
    </row>
    <row r="273" spans="1:26" ht="18.75" x14ac:dyDescent="0.25">
      <c r="A273" s="61"/>
      <c r="B273" s="13" t="s">
        <v>416</v>
      </c>
      <c r="C273" s="14"/>
      <c r="D273" s="14"/>
      <c r="E273" s="14"/>
      <c r="F273" s="14"/>
      <c r="G273" s="14"/>
      <c r="H273" s="14"/>
      <c r="I273" s="14"/>
      <c r="J273" s="14">
        <v>85</v>
      </c>
      <c r="K273" s="14" t="s">
        <v>137</v>
      </c>
      <c r="L273" s="14">
        <v>1</v>
      </c>
      <c r="M273" s="14">
        <v>5</v>
      </c>
      <c r="N273" s="14">
        <v>49.1</v>
      </c>
      <c r="O273" s="28">
        <v>0.27</v>
      </c>
      <c r="U273" s="18">
        <f t="shared" si="17"/>
        <v>5.28E-2</v>
      </c>
      <c r="V273" s="18">
        <f t="shared" si="17"/>
        <v>8.8800000000000004E-2</v>
      </c>
      <c r="W273" s="18">
        <f t="shared" si="17"/>
        <v>0.27160000000000001</v>
      </c>
      <c r="X273" s="47">
        <v>52.8</v>
      </c>
      <c r="Y273" s="47">
        <v>88.8</v>
      </c>
      <c r="Z273" s="47">
        <v>271.60000000000002</v>
      </c>
    </row>
    <row r="274" spans="1:26" ht="18.75" x14ac:dyDescent="0.25">
      <c r="A274" s="61"/>
      <c r="B274" s="13" t="s">
        <v>417</v>
      </c>
      <c r="C274" s="14"/>
      <c r="D274" s="14"/>
      <c r="E274" s="14"/>
      <c r="F274" s="14"/>
      <c r="G274" s="14"/>
      <c r="H274" s="14"/>
      <c r="I274" s="14"/>
      <c r="J274" s="14">
        <v>85</v>
      </c>
      <c r="K274" s="14" t="s">
        <v>137</v>
      </c>
      <c r="L274" s="14">
        <v>1</v>
      </c>
      <c r="M274" s="14">
        <v>5</v>
      </c>
      <c r="N274" s="14">
        <v>49.1</v>
      </c>
      <c r="O274" s="28">
        <v>0.84</v>
      </c>
      <c r="U274" s="18">
        <f t="shared" si="17"/>
        <v>0.4284</v>
      </c>
      <c r="V274" s="18">
        <f t="shared" si="17"/>
        <v>0.53600000000000003</v>
      </c>
      <c r="W274" s="18">
        <f t="shared" si="17"/>
        <v>0.56559999999999999</v>
      </c>
      <c r="X274" s="47">
        <v>428.4</v>
      </c>
      <c r="Y274" s="47">
        <v>536</v>
      </c>
      <c r="Z274" s="47">
        <v>565.6</v>
      </c>
    </row>
    <row r="275" spans="1:26" ht="18.75" x14ac:dyDescent="0.25">
      <c r="A275" s="61"/>
      <c r="B275" s="13" t="s">
        <v>418</v>
      </c>
      <c r="C275" s="14"/>
      <c r="D275" s="14"/>
      <c r="E275" s="14"/>
      <c r="F275" s="14"/>
      <c r="G275" s="14"/>
      <c r="H275" s="14"/>
      <c r="I275" s="14"/>
      <c r="J275" s="14">
        <v>85</v>
      </c>
      <c r="K275" s="14" t="s">
        <v>137</v>
      </c>
      <c r="L275" s="14">
        <v>1</v>
      </c>
      <c r="M275" s="14">
        <v>5</v>
      </c>
      <c r="N275" s="14">
        <v>49.1</v>
      </c>
      <c r="O275" s="28">
        <v>0.14000000000000001</v>
      </c>
      <c r="U275" s="18">
        <f t="shared" si="17"/>
        <v>5.5200000000000006E-2</v>
      </c>
      <c r="V275" s="18">
        <f t="shared" si="17"/>
        <v>8.9599999999999999E-2</v>
      </c>
      <c r="W275" s="18">
        <f t="shared" si="17"/>
        <v>8.3599999999999994E-2</v>
      </c>
      <c r="X275" s="47">
        <v>55.2</v>
      </c>
      <c r="Y275" s="47">
        <v>89.6</v>
      </c>
      <c r="Z275" s="47">
        <v>83.6</v>
      </c>
    </row>
    <row r="276" spans="1:26" ht="18.75" x14ac:dyDescent="0.25">
      <c r="A276" s="61"/>
      <c r="B276" s="13" t="s">
        <v>419</v>
      </c>
      <c r="C276" s="14"/>
      <c r="D276" s="14"/>
      <c r="E276" s="14"/>
      <c r="F276" s="14"/>
      <c r="G276" s="14"/>
      <c r="H276" s="14"/>
      <c r="I276" s="14"/>
      <c r="J276" s="14">
        <v>85</v>
      </c>
      <c r="K276" s="14" t="s">
        <v>137</v>
      </c>
      <c r="L276" s="14">
        <v>1</v>
      </c>
      <c r="M276" s="14">
        <v>5</v>
      </c>
      <c r="N276" s="14">
        <v>49.1</v>
      </c>
      <c r="O276" s="28">
        <v>0.34</v>
      </c>
      <c r="U276" s="18">
        <f t="shared" si="17"/>
        <v>0.32680000000000003</v>
      </c>
      <c r="V276" s="18">
        <f t="shared" si="17"/>
        <v>0.40039999999999998</v>
      </c>
      <c r="W276" s="18">
        <f t="shared" si="17"/>
        <v>0.40239999999999998</v>
      </c>
      <c r="X276" s="47">
        <v>326.8</v>
      </c>
      <c r="Y276" s="47">
        <v>400.4</v>
      </c>
      <c r="Z276" s="47">
        <v>402.4</v>
      </c>
    </row>
    <row r="277" spans="1:26" ht="18.75" x14ac:dyDescent="0.25">
      <c r="A277" s="61"/>
      <c r="B277" s="13" t="s">
        <v>420</v>
      </c>
      <c r="C277" s="14"/>
      <c r="D277" s="14"/>
      <c r="E277" s="14"/>
      <c r="F277" s="14"/>
      <c r="G277" s="14"/>
      <c r="H277" s="14"/>
      <c r="I277" s="14"/>
      <c r="J277" s="14">
        <v>85</v>
      </c>
      <c r="K277" s="14" t="s">
        <v>137</v>
      </c>
      <c r="L277" s="14">
        <v>1</v>
      </c>
      <c r="M277" s="14">
        <v>5</v>
      </c>
      <c r="N277" s="14">
        <v>49.1</v>
      </c>
      <c r="O277" s="28">
        <v>1.08</v>
      </c>
      <c r="U277" s="18">
        <f t="shared" si="17"/>
        <v>1.1568000000000001</v>
      </c>
      <c r="V277" s="18">
        <f t="shared" si="17"/>
        <v>1.2544000000000002</v>
      </c>
      <c r="W277" s="18">
        <f t="shared" si="17"/>
        <v>1.2672000000000001</v>
      </c>
      <c r="X277" s="85">
        <v>1156.8</v>
      </c>
      <c r="Y277" s="85">
        <v>1254.4000000000001</v>
      </c>
      <c r="Z277" s="85">
        <v>1267.2</v>
      </c>
    </row>
    <row r="278" spans="1:26" ht="18.75" x14ac:dyDescent="0.25">
      <c r="A278" s="61"/>
      <c r="B278" s="13" t="s">
        <v>421</v>
      </c>
      <c r="C278" s="14"/>
      <c r="D278" s="14"/>
      <c r="E278" s="14"/>
      <c r="F278" s="14"/>
      <c r="G278" s="14"/>
      <c r="H278" s="14"/>
      <c r="I278" s="14"/>
      <c r="J278" s="14">
        <v>85</v>
      </c>
      <c r="K278" s="14" t="s">
        <v>137</v>
      </c>
      <c r="L278" s="14">
        <v>1</v>
      </c>
      <c r="M278" s="14">
        <v>5</v>
      </c>
      <c r="N278" s="14">
        <v>49.1</v>
      </c>
      <c r="O278" s="28">
        <v>0.44</v>
      </c>
      <c r="U278" s="18">
        <f t="shared" si="17"/>
        <v>0.2858</v>
      </c>
      <c r="V278" s="18">
        <f t="shared" si="17"/>
        <v>0.37680000000000002</v>
      </c>
      <c r="W278" s="18">
        <f t="shared" si="17"/>
        <v>0.3458</v>
      </c>
      <c r="X278" s="47">
        <v>285.8</v>
      </c>
      <c r="Y278" s="47">
        <v>376.8</v>
      </c>
      <c r="Z278" s="47">
        <v>345.8</v>
      </c>
    </row>
    <row r="279" spans="1:26" ht="18.75" x14ac:dyDescent="0.25">
      <c r="A279" s="61"/>
      <c r="B279" s="13" t="s">
        <v>422</v>
      </c>
      <c r="C279" s="14"/>
      <c r="D279" s="14"/>
      <c r="E279" s="14"/>
      <c r="F279" s="14"/>
      <c r="G279" s="14"/>
      <c r="H279" s="14"/>
      <c r="I279" s="14"/>
      <c r="J279" s="14">
        <v>85</v>
      </c>
      <c r="K279" s="14" t="s">
        <v>137</v>
      </c>
      <c r="L279" s="14">
        <v>1</v>
      </c>
      <c r="M279" s="14">
        <v>5</v>
      </c>
      <c r="N279" s="14">
        <v>49.1</v>
      </c>
      <c r="O279" s="28">
        <v>1.19</v>
      </c>
      <c r="P279" s="26">
        <f>SUM(V272:V279)</f>
        <v>3.4606000000000003</v>
      </c>
      <c r="U279" s="18">
        <f t="shared" si="17"/>
        <v>0.4224</v>
      </c>
      <c r="V279" s="18">
        <f t="shared" si="17"/>
        <v>0.71460000000000001</v>
      </c>
      <c r="W279" s="18">
        <f t="shared" si="17"/>
        <v>0.82320000000000004</v>
      </c>
      <c r="X279" s="47">
        <v>422.4</v>
      </c>
      <c r="Y279" s="47">
        <v>714.6</v>
      </c>
      <c r="Z279" s="47">
        <v>823.2</v>
      </c>
    </row>
    <row r="280" spans="1:26" ht="18.75" x14ac:dyDescent="0.25">
      <c r="A280" s="61" t="s">
        <v>423</v>
      </c>
      <c r="B280" s="13" t="s">
        <v>424</v>
      </c>
      <c r="C280" s="14"/>
      <c r="D280" s="14"/>
      <c r="E280" s="14"/>
      <c r="F280" s="14"/>
      <c r="G280" s="14"/>
      <c r="H280" s="14"/>
      <c r="I280" s="14"/>
      <c r="J280" s="14">
        <v>45</v>
      </c>
      <c r="K280" s="14" t="s">
        <v>137</v>
      </c>
      <c r="L280" s="14">
        <v>1</v>
      </c>
      <c r="M280" s="14">
        <v>5</v>
      </c>
      <c r="N280" s="14">
        <v>49.1</v>
      </c>
      <c r="O280" s="28">
        <v>0.77</v>
      </c>
      <c r="U280" s="18">
        <f t="shared" si="17"/>
        <v>0.44160000000000005</v>
      </c>
      <c r="V280" s="18">
        <f t="shared" si="17"/>
        <v>0.55200000000000005</v>
      </c>
      <c r="W280" s="18">
        <f t="shared" si="17"/>
        <v>0.61760000000000004</v>
      </c>
      <c r="X280" s="47">
        <v>441.6</v>
      </c>
      <c r="Y280" s="47">
        <v>552</v>
      </c>
      <c r="Z280" s="47">
        <v>617.6</v>
      </c>
    </row>
    <row r="281" spans="1:26" ht="18.75" x14ac:dyDescent="0.25">
      <c r="A281" s="61"/>
      <c r="B281" s="13" t="s">
        <v>425</v>
      </c>
      <c r="C281" s="14"/>
      <c r="D281" s="14"/>
      <c r="E281" s="14"/>
      <c r="F281" s="14"/>
      <c r="G281" s="14"/>
      <c r="H281" s="14"/>
      <c r="I281" s="14"/>
      <c r="J281" s="14">
        <v>45</v>
      </c>
      <c r="K281" s="14" t="s">
        <v>137</v>
      </c>
      <c r="L281" s="14">
        <v>1</v>
      </c>
      <c r="M281" s="14">
        <v>5</v>
      </c>
      <c r="N281" s="14">
        <v>49.1</v>
      </c>
      <c r="O281" s="28">
        <v>0.01</v>
      </c>
      <c r="U281" s="18">
        <f t="shared" si="17"/>
        <v>1.3599999999999999E-2</v>
      </c>
      <c r="V281" s="18">
        <f t="shared" si="17"/>
        <v>1.4800000000000001E-2</v>
      </c>
      <c r="W281" s="18">
        <f t="shared" si="17"/>
        <v>1.6399999999999998E-2</v>
      </c>
      <c r="X281" s="47">
        <v>13.6</v>
      </c>
      <c r="Y281" s="47">
        <v>14.8</v>
      </c>
      <c r="Z281" s="47">
        <v>16.399999999999999</v>
      </c>
    </row>
    <row r="282" spans="1:26" ht="18.75" x14ac:dyDescent="0.25">
      <c r="A282" s="61"/>
      <c r="B282" s="13" t="s">
        <v>426</v>
      </c>
      <c r="C282" s="14"/>
      <c r="D282" s="14"/>
      <c r="E282" s="14"/>
      <c r="F282" s="14"/>
      <c r="G282" s="14"/>
      <c r="H282" s="14"/>
      <c r="I282" s="14"/>
      <c r="J282" s="14">
        <v>45</v>
      </c>
      <c r="K282" s="14" t="s">
        <v>137</v>
      </c>
      <c r="L282" s="14">
        <v>1</v>
      </c>
      <c r="M282" s="14">
        <v>5</v>
      </c>
      <c r="N282" s="14">
        <v>49.1</v>
      </c>
      <c r="O282" s="28">
        <v>0.04</v>
      </c>
      <c r="U282" s="18">
        <f t="shared" si="17"/>
        <v>2.3100000000000002E-2</v>
      </c>
      <c r="V282" s="18">
        <f t="shared" si="17"/>
        <v>4.41E-2</v>
      </c>
      <c r="W282" s="18">
        <f t="shared" si="17"/>
        <v>5.3700000000000005E-2</v>
      </c>
      <c r="X282" s="47">
        <v>23.1</v>
      </c>
      <c r="Y282" s="47">
        <v>44.1</v>
      </c>
      <c r="Z282" s="47">
        <v>53.7</v>
      </c>
    </row>
    <row r="283" spans="1:26" ht="18.75" x14ac:dyDescent="0.25">
      <c r="A283" s="61"/>
      <c r="B283" s="13" t="s">
        <v>427</v>
      </c>
      <c r="C283" s="14"/>
      <c r="D283" s="14"/>
      <c r="E283" s="14"/>
      <c r="F283" s="14"/>
      <c r="G283" s="14"/>
      <c r="H283" s="14"/>
      <c r="I283" s="14"/>
      <c r="J283" s="14">
        <v>45</v>
      </c>
      <c r="K283" s="14" t="s">
        <v>137</v>
      </c>
      <c r="L283" s="14">
        <v>1</v>
      </c>
      <c r="M283" s="14">
        <v>5</v>
      </c>
      <c r="N283" s="14">
        <v>49.1</v>
      </c>
      <c r="O283" s="28">
        <v>0</v>
      </c>
      <c r="U283" s="18">
        <f t="shared" si="17"/>
        <v>0</v>
      </c>
      <c r="V283" s="18">
        <f t="shared" si="17"/>
        <v>4.0000000000000002E-4</v>
      </c>
      <c r="W283" s="18">
        <f t="shared" si="17"/>
        <v>0</v>
      </c>
      <c r="X283" s="86">
        <v>0</v>
      </c>
      <c r="Y283" s="47">
        <v>0.4</v>
      </c>
      <c r="Z283" s="86">
        <v>0</v>
      </c>
    </row>
    <row r="284" spans="1:26" ht="18.75" x14ac:dyDescent="0.25">
      <c r="A284" s="61"/>
      <c r="B284" s="13" t="s">
        <v>428</v>
      </c>
      <c r="C284" s="14"/>
      <c r="D284" s="14"/>
      <c r="E284" s="14"/>
      <c r="F284" s="14"/>
      <c r="G284" s="14"/>
      <c r="H284" s="14"/>
      <c r="I284" s="14"/>
      <c r="J284" s="14">
        <v>45</v>
      </c>
      <c r="K284" s="14" t="s">
        <v>137</v>
      </c>
      <c r="L284" s="14">
        <v>1</v>
      </c>
      <c r="M284" s="14">
        <v>5</v>
      </c>
      <c r="N284" s="14">
        <v>49.1</v>
      </c>
      <c r="O284" s="28">
        <v>0.64</v>
      </c>
      <c r="U284" s="18">
        <f t="shared" si="17"/>
        <v>0.42960000000000004</v>
      </c>
      <c r="V284" s="18">
        <f t="shared" si="17"/>
        <v>0.876</v>
      </c>
      <c r="W284" s="18">
        <f t="shared" si="17"/>
        <v>0.56640000000000001</v>
      </c>
      <c r="X284" s="47">
        <v>429.6</v>
      </c>
      <c r="Y284" s="47">
        <v>876</v>
      </c>
      <c r="Z284" s="47">
        <v>566.4</v>
      </c>
    </row>
    <row r="285" spans="1:26" ht="18.75" x14ac:dyDescent="0.25">
      <c r="A285" s="61"/>
      <c r="B285" s="13" t="s">
        <v>429</v>
      </c>
      <c r="C285" s="14"/>
      <c r="D285" s="14"/>
      <c r="E285" s="14"/>
      <c r="F285" s="14"/>
      <c r="G285" s="14"/>
      <c r="H285" s="14"/>
      <c r="I285" s="14"/>
      <c r="J285" s="14">
        <v>45</v>
      </c>
      <c r="K285" s="14" t="s">
        <v>137</v>
      </c>
      <c r="L285" s="14">
        <v>1</v>
      </c>
      <c r="M285" s="14">
        <v>5</v>
      </c>
      <c r="N285" s="14">
        <v>49.1</v>
      </c>
      <c r="O285" s="28">
        <v>0.97</v>
      </c>
      <c r="U285" s="18">
        <f t="shared" ref="U285:W300" si="18">X285/1000</f>
        <v>0.42680000000000001</v>
      </c>
      <c r="V285" s="18">
        <f t="shared" si="18"/>
        <v>0.72199999999999998</v>
      </c>
      <c r="W285" s="18">
        <f t="shared" si="18"/>
        <v>0.78879999999999995</v>
      </c>
      <c r="X285" s="47">
        <v>426.8</v>
      </c>
      <c r="Y285" s="47">
        <v>722</v>
      </c>
      <c r="Z285" s="47">
        <v>788.8</v>
      </c>
    </row>
    <row r="286" spans="1:26" ht="18.75" x14ac:dyDescent="0.25">
      <c r="A286" s="61"/>
      <c r="B286" s="13" t="s">
        <v>430</v>
      </c>
      <c r="C286" s="14"/>
      <c r="D286" s="14"/>
      <c r="E286" s="14"/>
      <c r="F286" s="14"/>
      <c r="G286" s="14"/>
      <c r="H286" s="14"/>
      <c r="I286" s="14"/>
      <c r="J286" s="14">
        <v>45</v>
      </c>
      <c r="K286" s="14" t="s">
        <v>137</v>
      </c>
      <c r="L286" s="14">
        <v>1</v>
      </c>
      <c r="M286" s="14">
        <v>5</v>
      </c>
      <c r="N286" s="14">
        <v>49.1</v>
      </c>
      <c r="O286" s="28">
        <v>7.0000000000000007E-2</v>
      </c>
      <c r="P286" s="26">
        <f>SUM(V280:V286)</f>
        <v>2.2540999999999998</v>
      </c>
      <c r="U286" s="18">
        <f t="shared" si="18"/>
        <v>4.7600000000000003E-2</v>
      </c>
      <c r="V286" s="18">
        <f t="shared" si="18"/>
        <v>4.48E-2</v>
      </c>
      <c r="W286" s="18">
        <f t="shared" si="18"/>
        <v>4.5600000000000002E-2</v>
      </c>
      <c r="X286" s="47">
        <v>47.6</v>
      </c>
      <c r="Y286" s="47">
        <v>44.8</v>
      </c>
      <c r="Z286" s="47">
        <v>45.6</v>
      </c>
    </row>
    <row r="287" spans="1:26" ht="18.75" x14ac:dyDescent="0.25">
      <c r="A287" s="61" t="s">
        <v>431</v>
      </c>
      <c r="B287" s="13" t="s">
        <v>432</v>
      </c>
      <c r="C287" s="14"/>
      <c r="D287" s="14"/>
      <c r="E287" s="14"/>
      <c r="F287" s="14"/>
      <c r="G287" s="14"/>
      <c r="H287" s="14"/>
      <c r="I287" s="14"/>
      <c r="J287" s="14">
        <v>65</v>
      </c>
      <c r="K287" s="14" t="s">
        <v>137</v>
      </c>
      <c r="L287" s="14">
        <v>1</v>
      </c>
      <c r="M287" s="14">
        <v>5</v>
      </c>
      <c r="N287" s="14">
        <v>49.1</v>
      </c>
      <c r="O287" s="28">
        <v>0.93</v>
      </c>
      <c r="U287" s="18">
        <f t="shared" si="18"/>
        <v>0.4012</v>
      </c>
      <c r="V287" s="18">
        <f t="shared" si="18"/>
        <v>0.63</v>
      </c>
      <c r="W287" s="18">
        <f t="shared" si="18"/>
        <v>0.65600000000000003</v>
      </c>
      <c r="X287" s="47">
        <v>401.2</v>
      </c>
      <c r="Y287" s="47">
        <v>630</v>
      </c>
      <c r="Z287" s="47">
        <v>656</v>
      </c>
    </row>
    <row r="288" spans="1:26" ht="18.75" x14ac:dyDescent="0.25">
      <c r="A288" s="61"/>
      <c r="B288" s="13" t="s">
        <v>433</v>
      </c>
      <c r="C288" s="14"/>
      <c r="D288" s="14"/>
      <c r="E288" s="14"/>
      <c r="F288" s="14"/>
      <c r="G288" s="14"/>
      <c r="H288" s="14"/>
      <c r="I288" s="14"/>
      <c r="J288" s="14">
        <v>65</v>
      </c>
      <c r="K288" s="14" t="s">
        <v>137</v>
      </c>
      <c r="L288" s="14">
        <v>1</v>
      </c>
      <c r="M288" s="14">
        <v>5</v>
      </c>
      <c r="N288" s="14">
        <v>49.1</v>
      </c>
      <c r="O288" s="28">
        <v>0.02</v>
      </c>
      <c r="U288" s="18">
        <f t="shared" si="18"/>
        <v>1.2800000000000001E-2</v>
      </c>
      <c r="V288" s="18">
        <f t="shared" si="18"/>
        <v>1.2E-2</v>
      </c>
      <c r="W288" s="18">
        <f t="shared" si="18"/>
        <v>9.5999999999999992E-3</v>
      </c>
      <c r="X288" s="47">
        <v>12.8</v>
      </c>
      <c r="Y288" s="47">
        <v>12</v>
      </c>
      <c r="Z288" s="47">
        <v>9.6</v>
      </c>
    </row>
    <row r="289" spans="1:26" ht="18.75" x14ac:dyDescent="0.25">
      <c r="A289" s="61"/>
      <c r="B289" s="13" t="s">
        <v>434</v>
      </c>
      <c r="C289" s="14"/>
      <c r="D289" s="14"/>
      <c r="E289" s="14"/>
      <c r="F289" s="14"/>
      <c r="G289" s="14"/>
      <c r="H289" s="14"/>
      <c r="I289" s="14"/>
      <c r="J289" s="14">
        <v>65</v>
      </c>
      <c r="K289" s="14" t="s">
        <v>137</v>
      </c>
      <c r="L289" s="14">
        <v>1</v>
      </c>
      <c r="M289" s="14">
        <v>5</v>
      </c>
      <c r="N289" s="14">
        <v>49.1</v>
      </c>
      <c r="O289" s="28">
        <v>0.15</v>
      </c>
      <c r="P289" s="26">
        <f>SUM(V287:V289)</f>
        <v>0.77980000000000005</v>
      </c>
      <c r="U289" s="18">
        <f t="shared" si="18"/>
        <v>0.12279999999999999</v>
      </c>
      <c r="V289" s="18">
        <f t="shared" si="18"/>
        <v>0.13780000000000001</v>
      </c>
      <c r="W289" s="18">
        <f t="shared" si="18"/>
        <v>0.12640000000000001</v>
      </c>
      <c r="X289" s="47">
        <v>122.8</v>
      </c>
      <c r="Y289" s="47">
        <v>137.80000000000001</v>
      </c>
      <c r="Z289" s="47">
        <v>126.4</v>
      </c>
    </row>
    <row r="290" spans="1:26" ht="18.75" x14ac:dyDescent="0.25">
      <c r="A290" s="61" t="s">
        <v>435</v>
      </c>
      <c r="B290" s="13" t="s">
        <v>436</v>
      </c>
      <c r="C290" s="14"/>
      <c r="D290" s="14"/>
      <c r="E290" s="14"/>
      <c r="F290" s="14"/>
      <c r="G290" s="14"/>
      <c r="H290" s="14"/>
      <c r="I290" s="14"/>
      <c r="J290" s="14">
        <v>85</v>
      </c>
      <c r="K290" s="14" t="s">
        <v>137</v>
      </c>
      <c r="L290" s="14">
        <v>1</v>
      </c>
      <c r="M290" s="14">
        <v>5</v>
      </c>
      <c r="N290" s="14">
        <v>49.1</v>
      </c>
      <c r="O290" s="28">
        <v>0.27</v>
      </c>
      <c r="U290" s="18">
        <f t="shared" si="18"/>
        <v>0.18719999999999998</v>
      </c>
      <c r="V290" s="18">
        <f t="shared" si="18"/>
        <v>0.22700000000000001</v>
      </c>
      <c r="W290" s="18">
        <f t="shared" si="18"/>
        <v>0.24859999999999999</v>
      </c>
      <c r="X290" s="47">
        <v>187.2</v>
      </c>
      <c r="Y290" s="47">
        <v>227</v>
      </c>
      <c r="Z290" s="47">
        <v>248.6</v>
      </c>
    </row>
    <row r="291" spans="1:26" ht="18.75" x14ac:dyDescent="0.25">
      <c r="A291" s="61"/>
      <c r="B291" s="13" t="s">
        <v>437</v>
      </c>
      <c r="C291" s="14"/>
      <c r="D291" s="14"/>
      <c r="E291" s="14"/>
      <c r="F291" s="14"/>
      <c r="G291" s="14"/>
      <c r="H291" s="14"/>
      <c r="I291" s="14"/>
      <c r="J291" s="14">
        <v>85</v>
      </c>
      <c r="K291" s="14" t="s">
        <v>137</v>
      </c>
      <c r="L291" s="14">
        <v>1</v>
      </c>
      <c r="M291" s="14">
        <v>5</v>
      </c>
      <c r="N291" s="14">
        <v>49.1</v>
      </c>
      <c r="O291" s="28">
        <v>0</v>
      </c>
      <c r="U291" s="18">
        <f t="shared" si="18"/>
        <v>1E-3</v>
      </c>
      <c r="V291" s="18">
        <f t="shared" si="18"/>
        <v>4.0000000000000002E-4</v>
      </c>
      <c r="W291" s="18">
        <f t="shared" si="18"/>
        <v>0</v>
      </c>
      <c r="X291" s="47">
        <v>1</v>
      </c>
      <c r="Y291" s="47">
        <v>0.4</v>
      </c>
      <c r="Z291" s="86">
        <v>0</v>
      </c>
    </row>
    <row r="292" spans="1:26" ht="18.75" x14ac:dyDescent="0.25">
      <c r="A292" s="61"/>
      <c r="B292" s="13" t="s">
        <v>438</v>
      </c>
      <c r="C292" s="14"/>
      <c r="D292" s="14"/>
      <c r="E292" s="14"/>
      <c r="F292" s="14"/>
      <c r="G292" s="14"/>
      <c r="H292" s="14"/>
      <c r="I292" s="14"/>
      <c r="J292" s="14">
        <v>85</v>
      </c>
      <c r="K292" s="14" t="s">
        <v>137</v>
      </c>
      <c r="L292" s="14">
        <v>1</v>
      </c>
      <c r="M292" s="14">
        <v>5</v>
      </c>
      <c r="N292" s="14">
        <v>49.1</v>
      </c>
      <c r="O292" s="28">
        <v>0.51</v>
      </c>
      <c r="U292" s="18">
        <f t="shared" si="18"/>
        <v>0.28260000000000002</v>
      </c>
      <c r="V292" s="18">
        <f t="shared" si="18"/>
        <v>0.37119999999999997</v>
      </c>
      <c r="W292" s="18">
        <f t="shared" si="18"/>
        <v>0.37180000000000002</v>
      </c>
      <c r="X292" s="47">
        <v>282.60000000000002</v>
      </c>
      <c r="Y292" s="47">
        <v>371.2</v>
      </c>
      <c r="Z292" s="47">
        <v>371.8</v>
      </c>
    </row>
    <row r="293" spans="1:26" ht="18.75" x14ac:dyDescent="0.25">
      <c r="A293" s="61"/>
      <c r="B293" s="13" t="s">
        <v>439</v>
      </c>
      <c r="C293" s="14"/>
      <c r="D293" s="14"/>
      <c r="E293" s="14"/>
      <c r="F293" s="14"/>
      <c r="G293" s="14"/>
      <c r="H293" s="14"/>
      <c r="I293" s="14"/>
      <c r="J293" s="14">
        <v>85</v>
      </c>
      <c r="K293" s="14" t="s">
        <v>137</v>
      </c>
      <c r="L293" s="14">
        <v>1</v>
      </c>
      <c r="M293" s="14">
        <v>5</v>
      </c>
      <c r="N293" s="14">
        <v>49.1</v>
      </c>
      <c r="O293" s="28">
        <v>0.21</v>
      </c>
      <c r="P293" s="26">
        <f>SUM(V290:V293)</f>
        <v>0.78080000000000005</v>
      </c>
      <c r="U293" s="18">
        <f t="shared" si="18"/>
        <v>0.16440000000000002</v>
      </c>
      <c r="V293" s="18">
        <f t="shared" si="18"/>
        <v>0.1822</v>
      </c>
      <c r="W293" s="18">
        <f t="shared" si="18"/>
        <v>0.192</v>
      </c>
      <c r="X293" s="47">
        <v>164.4</v>
      </c>
      <c r="Y293" s="47">
        <v>182.2</v>
      </c>
      <c r="Z293" s="47">
        <v>192</v>
      </c>
    </row>
    <row r="294" spans="1:26" ht="18.75" x14ac:dyDescent="0.25">
      <c r="A294" s="61" t="s">
        <v>440</v>
      </c>
      <c r="B294" s="13" t="s">
        <v>441</v>
      </c>
      <c r="C294" s="14"/>
      <c r="D294" s="14"/>
      <c r="E294" s="14"/>
      <c r="F294" s="14"/>
      <c r="G294" s="14"/>
      <c r="H294" s="14"/>
      <c r="I294" s="14"/>
      <c r="J294" s="14">
        <v>60</v>
      </c>
      <c r="K294" s="14" t="s">
        <v>137</v>
      </c>
      <c r="L294" s="14">
        <v>1</v>
      </c>
      <c r="M294" s="14">
        <v>5</v>
      </c>
      <c r="N294" s="14">
        <v>49.1</v>
      </c>
      <c r="O294" s="28">
        <v>0.01</v>
      </c>
      <c r="U294" s="18">
        <f t="shared" si="18"/>
        <v>4.7999999999999996E-3</v>
      </c>
      <c r="V294" s="18">
        <f t="shared" si="18"/>
        <v>4.5599999999999998E-3</v>
      </c>
      <c r="W294" s="18">
        <f t="shared" si="18"/>
        <v>1.128E-2</v>
      </c>
      <c r="X294" s="47">
        <v>4.8</v>
      </c>
      <c r="Y294" s="47">
        <v>4.5599999999999996</v>
      </c>
      <c r="Z294" s="47">
        <v>11.28</v>
      </c>
    </row>
    <row r="295" spans="1:26" ht="18.75" x14ac:dyDescent="0.25">
      <c r="A295" s="61"/>
      <c r="B295" s="13" t="s">
        <v>442</v>
      </c>
      <c r="C295" s="14"/>
      <c r="D295" s="14"/>
      <c r="E295" s="14"/>
      <c r="F295" s="14"/>
      <c r="G295" s="14"/>
      <c r="H295" s="14"/>
      <c r="I295" s="14"/>
      <c r="J295" s="14">
        <v>60</v>
      </c>
      <c r="K295" s="14" t="s">
        <v>137</v>
      </c>
      <c r="L295" s="14">
        <v>1</v>
      </c>
      <c r="M295" s="14">
        <v>5</v>
      </c>
      <c r="N295" s="14">
        <v>49.1</v>
      </c>
      <c r="O295" s="28">
        <v>0.01</v>
      </c>
      <c r="U295" s="18">
        <f t="shared" si="18"/>
        <v>0.10692</v>
      </c>
      <c r="V295" s="18">
        <f t="shared" si="18"/>
        <v>0.2268</v>
      </c>
      <c r="W295" s="18">
        <f t="shared" si="18"/>
        <v>0.22031999999999999</v>
      </c>
      <c r="X295" s="47">
        <v>106.92</v>
      </c>
      <c r="Y295" s="47">
        <v>226.8</v>
      </c>
      <c r="Z295" s="47">
        <v>220.32</v>
      </c>
    </row>
    <row r="296" spans="1:26" ht="18.75" x14ac:dyDescent="0.25">
      <c r="A296" s="61"/>
      <c r="B296" s="13" t="s">
        <v>443</v>
      </c>
      <c r="C296" s="14"/>
      <c r="D296" s="14"/>
      <c r="E296" s="14"/>
      <c r="F296" s="14"/>
      <c r="G296" s="14"/>
      <c r="H296" s="14"/>
      <c r="I296" s="14"/>
      <c r="J296" s="14">
        <v>60</v>
      </c>
      <c r="K296" s="14" t="s">
        <v>137</v>
      </c>
      <c r="L296" s="14">
        <v>1</v>
      </c>
      <c r="M296" s="14">
        <v>5</v>
      </c>
      <c r="N296" s="14">
        <v>49.1</v>
      </c>
      <c r="O296" s="28">
        <v>0.38</v>
      </c>
      <c r="U296" s="18">
        <f t="shared" si="18"/>
        <v>8.8200000000000001E-2</v>
      </c>
      <c r="V296" s="18">
        <f t="shared" si="18"/>
        <v>0.126</v>
      </c>
      <c r="W296" s="18">
        <f t="shared" si="18"/>
        <v>0.1278</v>
      </c>
      <c r="X296" s="47">
        <v>88.2</v>
      </c>
      <c r="Y296" s="47">
        <v>126</v>
      </c>
      <c r="Z296" s="47">
        <v>127.8</v>
      </c>
    </row>
    <row r="297" spans="1:26" ht="18.75" x14ac:dyDescent="0.25">
      <c r="A297" s="61"/>
      <c r="B297" s="13" t="s">
        <v>444</v>
      </c>
      <c r="C297" s="14"/>
      <c r="D297" s="14"/>
      <c r="E297" s="14"/>
      <c r="F297" s="14"/>
      <c r="G297" s="14"/>
      <c r="H297" s="14"/>
      <c r="I297" s="14"/>
      <c r="J297" s="14">
        <v>60</v>
      </c>
      <c r="K297" s="14" t="s">
        <v>137</v>
      </c>
      <c r="L297" s="14">
        <v>1</v>
      </c>
      <c r="M297" s="14">
        <v>5</v>
      </c>
      <c r="N297" s="14">
        <v>49.1</v>
      </c>
      <c r="O297" s="28">
        <v>0.04</v>
      </c>
      <c r="U297" s="18">
        <f t="shared" si="18"/>
        <v>3.7079999999999995E-2</v>
      </c>
      <c r="V297" s="18">
        <f t="shared" si="18"/>
        <v>3.3479999999999996E-2</v>
      </c>
      <c r="W297" s="18">
        <f t="shared" si="18"/>
        <v>3.5639999999999998E-2</v>
      </c>
      <c r="X297" s="47">
        <v>37.08</v>
      </c>
      <c r="Y297" s="47">
        <v>33.479999999999997</v>
      </c>
      <c r="Z297" s="47">
        <v>35.64</v>
      </c>
    </row>
    <row r="298" spans="1:26" ht="18.75" x14ac:dyDescent="0.25">
      <c r="A298" s="61"/>
      <c r="B298" s="13" t="s">
        <v>445</v>
      </c>
      <c r="C298" s="14"/>
      <c r="D298" s="14"/>
      <c r="E298" s="14"/>
      <c r="F298" s="14"/>
      <c r="G298" s="14"/>
      <c r="H298" s="14"/>
      <c r="I298" s="14"/>
      <c r="J298" s="14">
        <v>60</v>
      </c>
      <c r="K298" s="14" t="s">
        <v>137</v>
      </c>
      <c r="L298" s="14">
        <v>1</v>
      </c>
      <c r="M298" s="14">
        <v>5</v>
      </c>
      <c r="N298" s="14">
        <v>49.1</v>
      </c>
      <c r="O298" s="28">
        <v>0</v>
      </c>
      <c r="U298" s="18">
        <f t="shared" si="18"/>
        <v>-3.5999999999999997E-4</v>
      </c>
      <c r="V298" s="18">
        <f t="shared" si="18"/>
        <v>0</v>
      </c>
      <c r="W298" s="18">
        <f t="shared" si="18"/>
        <v>-3.5999999999999997E-4</v>
      </c>
      <c r="X298" s="47">
        <v>-0.36</v>
      </c>
      <c r="Y298" s="86">
        <v>0</v>
      </c>
      <c r="Z298" s="47">
        <v>-0.36</v>
      </c>
    </row>
    <row r="299" spans="1:26" ht="18.75" x14ac:dyDescent="0.25">
      <c r="A299" s="61"/>
      <c r="B299" s="13" t="s">
        <v>446</v>
      </c>
      <c r="C299" s="14"/>
      <c r="D299" s="14"/>
      <c r="E299" s="14"/>
      <c r="F299" s="14"/>
      <c r="G299" s="14"/>
      <c r="H299" s="14"/>
      <c r="I299" s="14"/>
      <c r="J299" s="14">
        <v>60</v>
      </c>
      <c r="K299" s="14" t="s">
        <v>137</v>
      </c>
      <c r="L299" s="14">
        <v>1</v>
      </c>
      <c r="M299" s="14">
        <v>5</v>
      </c>
      <c r="N299" s="14">
        <v>49.1</v>
      </c>
      <c r="O299" s="28">
        <v>0.5</v>
      </c>
      <c r="U299" s="18">
        <f t="shared" si="18"/>
        <v>0.28199999999999997</v>
      </c>
      <c r="V299" s="18">
        <f t="shared" si="18"/>
        <v>0.27072000000000002</v>
      </c>
      <c r="W299" s="18">
        <f t="shared" si="18"/>
        <v>0.2928</v>
      </c>
      <c r="X299" s="47">
        <v>282</v>
      </c>
      <c r="Y299" s="47">
        <v>270.72000000000003</v>
      </c>
      <c r="Z299" s="47">
        <v>292.8</v>
      </c>
    </row>
    <row r="300" spans="1:26" ht="18.75" x14ac:dyDescent="0.25">
      <c r="A300" s="61"/>
      <c r="B300" s="13" t="s">
        <v>447</v>
      </c>
      <c r="C300" s="14"/>
      <c r="D300" s="14"/>
      <c r="E300" s="14"/>
      <c r="F300" s="14"/>
      <c r="G300" s="14"/>
      <c r="H300" s="14"/>
      <c r="I300" s="14"/>
      <c r="J300" s="14">
        <v>60</v>
      </c>
      <c r="K300" s="14" t="s">
        <v>137</v>
      </c>
      <c r="L300" s="14">
        <v>1</v>
      </c>
      <c r="M300" s="14">
        <v>5</v>
      </c>
      <c r="N300" s="14">
        <v>49.1</v>
      </c>
      <c r="O300" s="28">
        <v>0.21</v>
      </c>
      <c r="U300" s="18">
        <f t="shared" si="18"/>
        <v>0.41904000000000002</v>
      </c>
      <c r="V300" s="18">
        <f t="shared" si="18"/>
        <v>0.35880000000000001</v>
      </c>
      <c r="W300" s="18">
        <f t="shared" si="18"/>
        <v>0.35736000000000001</v>
      </c>
      <c r="X300" s="47">
        <v>419.04</v>
      </c>
      <c r="Y300" s="47">
        <v>358.8</v>
      </c>
      <c r="Z300" s="47">
        <v>357.36</v>
      </c>
    </row>
    <row r="301" spans="1:26" ht="18.75" x14ac:dyDescent="0.25">
      <c r="A301" s="61"/>
      <c r="B301" s="13" t="s">
        <v>448</v>
      </c>
      <c r="C301" s="14"/>
      <c r="D301" s="14"/>
      <c r="E301" s="14"/>
      <c r="F301" s="14"/>
      <c r="G301" s="14"/>
      <c r="H301" s="14"/>
      <c r="I301" s="14"/>
      <c r="J301" s="14">
        <v>60</v>
      </c>
      <c r="K301" s="14" t="s">
        <v>137</v>
      </c>
      <c r="L301" s="14">
        <v>1</v>
      </c>
      <c r="M301" s="14">
        <v>5</v>
      </c>
      <c r="N301" s="14">
        <v>49.1</v>
      </c>
      <c r="O301" s="28">
        <v>7.0000000000000007E-2</v>
      </c>
      <c r="P301" s="26">
        <f>SUM(V294:V301)</f>
        <v>1.0833600000000001</v>
      </c>
      <c r="U301" s="18">
        <f t="shared" ref="U301:W316" si="19">X301/1000</f>
        <v>5.364E-2</v>
      </c>
      <c r="V301" s="18">
        <f t="shared" si="19"/>
        <v>6.3E-2</v>
      </c>
      <c r="W301" s="18">
        <f t="shared" si="19"/>
        <v>6.3719999999999999E-2</v>
      </c>
      <c r="X301" s="47">
        <v>53.64</v>
      </c>
      <c r="Y301" s="47">
        <v>63</v>
      </c>
      <c r="Z301" s="47">
        <v>63.72</v>
      </c>
    </row>
    <row r="302" spans="1:26" ht="18.75" x14ac:dyDescent="0.25">
      <c r="A302" s="62" t="s">
        <v>449</v>
      </c>
      <c r="B302" s="13" t="s">
        <v>450</v>
      </c>
      <c r="C302" s="14"/>
      <c r="D302" s="14"/>
      <c r="E302" s="14"/>
      <c r="F302" s="14"/>
      <c r="G302" s="14"/>
      <c r="H302" s="14"/>
      <c r="I302" s="14"/>
      <c r="J302" s="14">
        <v>85</v>
      </c>
      <c r="K302" s="14">
        <v>49.8</v>
      </c>
      <c r="L302" s="14">
        <v>2</v>
      </c>
      <c r="M302" s="14">
        <v>10</v>
      </c>
      <c r="N302" s="14">
        <v>49.1</v>
      </c>
      <c r="O302" s="28">
        <v>4.54</v>
      </c>
      <c r="U302" s="18">
        <f t="shared" si="19"/>
        <v>3.6137600000000001</v>
      </c>
      <c r="V302" s="18">
        <f t="shared" si="19"/>
        <v>4.1506600000000002</v>
      </c>
      <c r="W302" s="18">
        <f t="shared" si="19"/>
        <v>4.1195000000000004</v>
      </c>
      <c r="X302" s="85">
        <v>3613.76</v>
      </c>
      <c r="Y302" s="85">
        <v>4150.66</v>
      </c>
      <c r="Z302" s="85">
        <v>4119.5</v>
      </c>
    </row>
    <row r="303" spans="1:26" ht="18.75" x14ac:dyDescent="0.25">
      <c r="A303" s="63"/>
      <c r="B303" s="13" t="s">
        <v>451</v>
      </c>
      <c r="C303" s="14"/>
      <c r="D303" s="14"/>
      <c r="E303" s="14"/>
      <c r="F303" s="14"/>
      <c r="G303" s="14"/>
      <c r="H303" s="14"/>
      <c r="I303" s="14"/>
      <c r="J303" s="14">
        <v>85</v>
      </c>
      <c r="K303" s="14">
        <v>49.8</v>
      </c>
      <c r="L303" s="14">
        <v>2</v>
      </c>
      <c r="M303" s="14">
        <v>10</v>
      </c>
      <c r="N303" s="14">
        <v>49.1</v>
      </c>
      <c r="O303" s="28">
        <v>0.86</v>
      </c>
      <c r="U303" s="18">
        <f t="shared" si="19"/>
        <v>0.24406</v>
      </c>
      <c r="V303" s="18">
        <f t="shared" si="19"/>
        <v>0.22169999999999998</v>
      </c>
      <c r="W303" s="18">
        <f t="shared" si="19"/>
        <v>0.25019999999999998</v>
      </c>
      <c r="X303" s="47">
        <v>244.06</v>
      </c>
      <c r="Y303" s="47">
        <v>221.7</v>
      </c>
      <c r="Z303" s="47">
        <v>250.2</v>
      </c>
    </row>
    <row r="304" spans="1:26" ht="18.75" x14ac:dyDescent="0.25">
      <c r="A304" s="63"/>
      <c r="B304" s="13" t="s">
        <v>452</v>
      </c>
      <c r="C304" s="14"/>
      <c r="D304" s="14"/>
      <c r="E304" s="14"/>
      <c r="F304" s="14"/>
      <c r="G304" s="14"/>
      <c r="H304" s="14"/>
      <c r="I304" s="14"/>
      <c r="J304" s="14">
        <v>85</v>
      </c>
      <c r="K304" s="14">
        <v>49.8</v>
      </c>
      <c r="L304" s="14">
        <v>2</v>
      </c>
      <c r="M304" s="14">
        <v>10</v>
      </c>
      <c r="N304" s="14">
        <v>49.1</v>
      </c>
      <c r="O304" s="28">
        <v>0.08</v>
      </c>
      <c r="U304" s="18">
        <f t="shared" si="19"/>
        <v>0</v>
      </c>
      <c r="V304" s="18">
        <f t="shared" si="19"/>
        <v>0</v>
      </c>
      <c r="W304" s="18">
        <f t="shared" si="19"/>
        <v>0</v>
      </c>
      <c r="X304" s="86">
        <v>0</v>
      </c>
      <c r="Y304" s="86">
        <v>0</v>
      </c>
      <c r="Z304" s="86">
        <v>0</v>
      </c>
    </row>
    <row r="305" spans="1:26" ht="18.75" x14ac:dyDescent="0.25">
      <c r="A305" s="63"/>
      <c r="B305" s="13" t="s">
        <v>453</v>
      </c>
      <c r="C305" s="14"/>
      <c r="D305" s="14"/>
      <c r="E305" s="14"/>
      <c r="F305" s="14"/>
      <c r="G305" s="14"/>
      <c r="H305" s="14"/>
      <c r="I305" s="14"/>
      <c r="J305" s="14">
        <v>85</v>
      </c>
      <c r="K305" s="14">
        <v>49.8</v>
      </c>
      <c r="L305" s="14">
        <v>2</v>
      </c>
      <c r="M305" s="14">
        <v>10</v>
      </c>
      <c r="N305" s="14">
        <v>49.1</v>
      </c>
      <c r="O305" s="28">
        <v>0.04</v>
      </c>
      <c r="U305" s="18">
        <f t="shared" si="19"/>
        <v>1.49E-2</v>
      </c>
      <c r="V305" s="18">
        <f t="shared" si="19"/>
        <v>1.4800000000000001E-2</v>
      </c>
      <c r="W305" s="18">
        <f t="shared" si="19"/>
        <v>1.9800000000000002E-2</v>
      </c>
      <c r="X305" s="47">
        <v>14.9</v>
      </c>
      <c r="Y305" s="47">
        <v>14.8</v>
      </c>
      <c r="Z305" s="47">
        <v>19.8</v>
      </c>
    </row>
    <row r="306" spans="1:26" ht="18.75" x14ac:dyDescent="0.25">
      <c r="A306" s="63"/>
      <c r="B306" s="13" t="s">
        <v>454</v>
      </c>
      <c r="C306" s="14"/>
      <c r="D306" s="14"/>
      <c r="E306" s="14"/>
      <c r="F306" s="14"/>
      <c r="G306" s="14"/>
      <c r="H306" s="14"/>
      <c r="I306" s="14"/>
      <c r="J306" s="14">
        <v>85</v>
      </c>
      <c r="K306" s="14">
        <v>49.8</v>
      </c>
      <c r="L306" s="14">
        <v>2</v>
      </c>
      <c r="M306" s="14">
        <v>10</v>
      </c>
      <c r="N306" s="14">
        <v>49.1</v>
      </c>
      <c r="O306" s="28">
        <v>0.3</v>
      </c>
      <c r="U306" s="18">
        <f t="shared" si="19"/>
        <v>0.20469999999999999</v>
      </c>
      <c r="V306" s="18">
        <f t="shared" si="19"/>
        <v>0.34089999999999998</v>
      </c>
      <c r="W306" s="18">
        <f t="shared" si="19"/>
        <v>0.35449999999999998</v>
      </c>
      <c r="X306" s="47">
        <v>204.7</v>
      </c>
      <c r="Y306" s="47">
        <v>340.9</v>
      </c>
      <c r="Z306" s="47">
        <v>354.5</v>
      </c>
    </row>
    <row r="307" spans="1:26" ht="18.75" x14ac:dyDescent="0.25">
      <c r="A307" s="63"/>
      <c r="B307" s="13" t="s">
        <v>455</v>
      </c>
      <c r="C307" s="14"/>
      <c r="D307" s="14"/>
      <c r="E307" s="14"/>
      <c r="F307" s="14"/>
      <c r="G307" s="14"/>
      <c r="H307" s="14"/>
      <c r="I307" s="14"/>
      <c r="J307" s="14">
        <v>85</v>
      </c>
      <c r="K307" s="14">
        <v>49.8</v>
      </c>
      <c r="L307" s="14">
        <v>2</v>
      </c>
      <c r="M307" s="14">
        <v>10</v>
      </c>
      <c r="N307" s="14">
        <v>49.1</v>
      </c>
      <c r="O307" s="28">
        <v>0.25</v>
      </c>
      <c r="U307" s="18">
        <f t="shared" si="19"/>
        <v>0.25190000000000001</v>
      </c>
      <c r="V307" s="18">
        <f t="shared" si="19"/>
        <v>0.50390000000000001</v>
      </c>
      <c r="W307" s="18">
        <f t="shared" si="19"/>
        <v>0.42130000000000001</v>
      </c>
      <c r="X307" s="47">
        <v>251.9</v>
      </c>
      <c r="Y307" s="47">
        <v>503.9</v>
      </c>
      <c r="Z307" s="47">
        <v>421.3</v>
      </c>
    </row>
    <row r="308" spans="1:26" ht="18.75" x14ac:dyDescent="0.25">
      <c r="A308" s="63"/>
      <c r="B308" s="13" t="s">
        <v>456</v>
      </c>
      <c r="C308" s="14"/>
      <c r="D308" s="14"/>
      <c r="E308" s="14"/>
      <c r="F308" s="14"/>
      <c r="G308" s="14"/>
      <c r="H308" s="14"/>
      <c r="I308" s="14"/>
      <c r="J308" s="14">
        <v>85</v>
      </c>
      <c r="K308" s="14">
        <v>49.8</v>
      </c>
      <c r="L308" s="14">
        <v>2</v>
      </c>
      <c r="M308" s="14">
        <v>10</v>
      </c>
      <c r="N308" s="14">
        <v>49.1</v>
      </c>
      <c r="O308" s="28">
        <v>0.01</v>
      </c>
      <c r="U308" s="18">
        <f t="shared" si="19"/>
        <v>3.8E-3</v>
      </c>
      <c r="V308" s="18">
        <f t="shared" si="19"/>
        <v>3.8E-3</v>
      </c>
      <c r="W308" s="18">
        <f t="shared" si="19"/>
        <v>3.8E-3</v>
      </c>
      <c r="X308" s="47">
        <v>3.8</v>
      </c>
      <c r="Y308" s="47">
        <v>3.8</v>
      </c>
      <c r="Z308" s="47">
        <v>3.8</v>
      </c>
    </row>
    <row r="309" spans="1:26" ht="18.75" x14ac:dyDescent="0.25">
      <c r="A309" s="63"/>
      <c r="B309" s="16" t="s">
        <v>457</v>
      </c>
      <c r="C309" s="17"/>
      <c r="D309" s="17"/>
      <c r="E309" s="17"/>
      <c r="F309" s="17"/>
      <c r="G309" s="17"/>
      <c r="H309" s="17"/>
      <c r="I309" s="17"/>
      <c r="J309" s="17">
        <v>85</v>
      </c>
      <c r="K309" s="17">
        <v>49.8</v>
      </c>
      <c r="L309" s="17">
        <v>2</v>
      </c>
      <c r="M309" s="17">
        <v>10</v>
      </c>
      <c r="N309" s="17">
        <v>49.1</v>
      </c>
      <c r="O309" s="29">
        <v>0.01</v>
      </c>
      <c r="P309" s="19">
        <f>SUM(V302:V310)</f>
        <v>5.7133600000000007</v>
      </c>
      <c r="Q309" s="15"/>
      <c r="R309" s="15"/>
      <c r="U309" s="18">
        <f t="shared" si="19"/>
        <v>1.7999999999999999E-2</v>
      </c>
      <c r="V309" s="18">
        <f t="shared" si="19"/>
        <v>2.64E-2</v>
      </c>
      <c r="W309" s="18">
        <f t="shared" si="19"/>
        <v>1.4800000000000001E-2</v>
      </c>
      <c r="X309" s="47">
        <v>18</v>
      </c>
      <c r="Y309" s="47">
        <v>26.4</v>
      </c>
      <c r="Z309" s="47">
        <v>14.8</v>
      </c>
    </row>
    <row r="310" spans="1:26" ht="18.75" x14ac:dyDescent="0.25">
      <c r="A310" s="64"/>
      <c r="B310" s="16" t="s">
        <v>576</v>
      </c>
      <c r="C310" s="24"/>
      <c r="D310" s="24"/>
      <c r="E310" s="24"/>
      <c r="F310" s="24"/>
      <c r="G310" s="24"/>
      <c r="H310" s="24"/>
      <c r="I310" s="24"/>
      <c r="J310" s="24">
        <v>85</v>
      </c>
      <c r="K310" s="24">
        <v>49.8</v>
      </c>
      <c r="L310" s="24">
        <v>2</v>
      </c>
      <c r="M310" s="24">
        <v>10</v>
      </c>
      <c r="N310" s="24">
        <v>49.1</v>
      </c>
      <c r="O310" s="29">
        <v>0.01</v>
      </c>
      <c r="P310" s="19"/>
      <c r="Q310" s="15"/>
      <c r="R310" s="15"/>
      <c r="U310" s="18">
        <f t="shared" si="19"/>
        <v>0.42419999999999997</v>
      </c>
      <c r="V310" s="18">
        <f t="shared" si="19"/>
        <v>0.45119999999999999</v>
      </c>
      <c r="W310" s="18">
        <f t="shared" si="19"/>
        <v>0.44519999999999998</v>
      </c>
      <c r="X310" s="47">
        <v>424.2</v>
      </c>
      <c r="Y310" s="47">
        <v>451.2</v>
      </c>
      <c r="Z310" s="47">
        <v>445.2</v>
      </c>
    </row>
    <row r="311" spans="1:26" ht="18.75" x14ac:dyDescent="0.25">
      <c r="A311" s="61" t="s">
        <v>458</v>
      </c>
      <c r="B311" s="13" t="s">
        <v>459</v>
      </c>
      <c r="C311" s="14"/>
      <c r="D311" s="14"/>
      <c r="E311" s="14"/>
      <c r="F311" s="14"/>
      <c r="G311" s="14"/>
      <c r="H311" s="14"/>
      <c r="I311" s="14"/>
      <c r="J311" s="14">
        <v>45</v>
      </c>
      <c r="K311" s="14">
        <v>49.8</v>
      </c>
      <c r="L311" s="14">
        <v>2</v>
      </c>
      <c r="M311" s="14">
        <v>10</v>
      </c>
      <c r="N311" s="14">
        <v>49.1</v>
      </c>
      <c r="O311" s="28">
        <v>0.01</v>
      </c>
      <c r="U311" s="18">
        <f t="shared" si="19"/>
        <v>4.3200000000000002E-2</v>
      </c>
      <c r="V311" s="18">
        <f t="shared" si="19"/>
        <v>9.3599999999999989E-2</v>
      </c>
      <c r="W311" s="18">
        <f t="shared" si="19"/>
        <v>9.5400000000000013E-2</v>
      </c>
      <c r="X311" s="47">
        <v>43.2</v>
      </c>
      <c r="Y311" s="47">
        <v>93.6</v>
      </c>
      <c r="Z311" s="47">
        <v>95.4</v>
      </c>
    </row>
    <row r="312" spans="1:26" ht="18.75" x14ac:dyDescent="0.25">
      <c r="A312" s="61"/>
      <c r="B312" s="13" t="s">
        <v>460</v>
      </c>
      <c r="C312" s="14"/>
      <c r="D312" s="14"/>
      <c r="E312" s="14"/>
      <c r="F312" s="14"/>
      <c r="G312" s="14"/>
      <c r="H312" s="14"/>
      <c r="I312" s="14"/>
      <c r="J312" s="14">
        <v>45</v>
      </c>
      <c r="K312" s="14">
        <v>49.8</v>
      </c>
      <c r="L312" s="14">
        <v>2</v>
      </c>
      <c r="M312" s="14">
        <v>10</v>
      </c>
      <c r="N312" s="14">
        <v>49.1</v>
      </c>
      <c r="O312" s="28">
        <v>1.58</v>
      </c>
      <c r="U312" s="18">
        <f t="shared" si="19"/>
        <v>0.88479999999999992</v>
      </c>
      <c r="V312" s="18">
        <f t="shared" si="19"/>
        <v>1.1728000000000001</v>
      </c>
      <c r="W312" s="18">
        <f t="shared" si="19"/>
        <v>1.1599999999999999</v>
      </c>
      <c r="X312" s="47">
        <v>884.8</v>
      </c>
      <c r="Y312" s="85">
        <v>1172.8</v>
      </c>
      <c r="Z312" s="85">
        <v>1160</v>
      </c>
    </row>
    <row r="313" spans="1:26" ht="18.75" x14ac:dyDescent="0.25">
      <c r="A313" s="61"/>
      <c r="B313" s="13" t="s">
        <v>461</v>
      </c>
      <c r="C313" s="14"/>
      <c r="D313" s="14"/>
      <c r="E313" s="14"/>
      <c r="F313" s="14"/>
      <c r="G313" s="14"/>
      <c r="H313" s="14"/>
      <c r="I313" s="14"/>
      <c r="J313" s="14">
        <v>45</v>
      </c>
      <c r="K313" s="14">
        <v>49.8</v>
      </c>
      <c r="L313" s="14">
        <v>2</v>
      </c>
      <c r="M313" s="14">
        <v>10</v>
      </c>
      <c r="N313" s="14">
        <v>49.1</v>
      </c>
      <c r="O313" s="28">
        <v>0.22</v>
      </c>
      <c r="U313" s="18">
        <f t="shared" si="19"/>
        <v>0.11600000000000001</v>
      </c>
      <c r="V313" s="18">
        <f t="shared" si="19"/>
        <v>0.16159999999999999</v>
      </c>
      <c r="W313" s="18">
        <f t="shared" si="19"/>
        <v>0.13919999999999999</v>
      </c>
      <c r="X313" s="47">
        <v>116</v>
      </c>
      <c r="Y313" s="47">
        <v>161.6</v>
      </c>
      <c r="Z313" s="47">
        <v>139.19999999999999</v>
      </c>
    </row>
    <row r="314" spans="1:26" ht="18.75" x14ac:dyDescent="0.25">
      <c r="A314" s="61"/>
      <c r="B314" s="13" t="s">
        <v>462</v>
      </c>
      <c r="C314" s="14"/>
      <c r="D314" s="14"/>
      <c r="E314" s="14"/>
      <c r="F314" s="14"/>
      <c r="G314" s="14"/>
      <c r="H314" s="14"/>
      <c r="I314" s="14"/>
      <c r="J314" s="14">
        <v>45</v>
      </c>
      <c r="K314" s="14">
        <v>49.8</v>
      </c>
      <c r="L314" s="14">
        <v>2</v>
      </c>
      <c r="M314" s="14">
        <v>10</v>
      </c>
      <c r="N314" s="14">
        <v>49.1</v>
      </c>
      <c r="O314" s="28">
        <v>0.09</v>
      </c>
      <c r="U314" s="18">
        <f t="shared" si="19"/>
        <v>9.0400000000000008E-2</v>
      </c>
      <c r="V314" s="18">
        <f t="shared" si="19"/>
        <v>8.0799999999999997E-2</v>
      </c>
      <c r="W314" s="18">
        <f t="shared" si="19"/>
        <v>8.1599999999999992E-2</v>
      </c>
      <c r="X314" s="47">
        <v>90.4</v>
      </c>
      <c r="Y314" s="47">
        <v>80.8</v>
      </c>
      <c r="Z314" s="47">
        <v>81.599999999999994</v>
      </c>
    </row>
    <row r="315" spans="1:26" ht="18.75" x14ac:dyDescent="0.25">
      <c r="A315" s="61"/>
      <c r="B315" s="13" t="s">
        <v>463</v>
      </c>
      <c r="C315" s="14"/>
      <c r="D315" s="14"/>
      <c r="E315" s="14"/>
      <c r="F315" s="14"/>
      <c r="G315" s="14"/>
      <c r="H315" s="14"/>
      <c r="I315" s="14"/>
      <c r="J315" s="14">
        <v>45</v>
      </c>
      <c r="K315" s="14">
        <v>49.8</v>
      </c>
      <c r="L315" s="14">
        <v>2</v>
      </c>
      <c r="M315" s="14">
        <v>10</v>
      </c>
      <c r="N315" s="14">
        <v>49.1</v>
      </c>
      <c r="O315" s="28">
        <v>1.87</v>
      </c>
      <c r="U315" s="18">
        <f t="shared" si="19"/>
        <v>1.2944</v>
      </c>
      <c r="V315" s="18">
        <f t="shared" si="19"/>
        <v>1.4864000000000002</v>
      </c>
      <c r="W315" s="18">
        <f t="shared" si="19"/>
        <v>1.5472000000000001</v>
      </c>
      <c r="X315" s="85">
        <v>1294.4000000000001</v>
      </c>
      <c r="Y315" s="85">
        <v>1486.4</v>
      </c>
      <c r="Z315" s="85">
        <v>1547.2</v>
      </c>
    </row>
    <row r="316" spans="1:26" ht="18.75" x14ac:dyDescent="0.25">
      <c r="A316" s="61"/>
      <c r="B316" s="13" t="s">
        <v>464</v>
      </c>
      <c r="C316" s="14"/>
      <c r="D316" s="14"/>
      <c r="E316" s="14"/>
      <c r="F316" s="14"/>
      <c r="G316" s="14"/>
      <c r="H316" s="14"/>
      <c r="I316" s="14"/>
      <c r="J316" s="14">
        <v>45</v>
      </c>
      <c r="K316" s="14">
        <v>49.8</v>
      </c>
      <c r="L316" s="14">
        <v>2</v>
      </c>
      <c r="M316" s="14">
        <v>10</v>
      </c>
      <c r="N316" s="14">
        <v>49.1</v>
      </c>
      <c r="O316" s="28">
        <v>0.03</v>
      </c>
      <c r="U316" s="18">
        <f t="shared" si="19"/>
        <v>2.3199999999999998E-2</v>
      </c>
      <c r="V316" s="18">
        <f t="shared" si="19"/>
        <v>2.24E-2</v>
      </c>
      <c r="W316" s="18">
        <f t="shared" si="19"/>
        <v>2.5600000000000001E-2</v>
      </c>
      <c r="X316" s="47">
        <v>23.2</v>
      </c>
      <c r="Y316" s="47">
        <v>22.4</v>
      </c>
      <c r="Z316" s="47">
        <v>25.6</v>
      </c>
    </row>
    <row r="317" spans="1:26" ht="18.75" x14ac:dyDescent="0.25">
      <c r="A317" s="61"/>
      <c r="B317" s="13" t="s">
        <v>465</v>
      </c>
      <c r="C317" s="14"/>
      <c r="D317" s="14"/>
      <c r="E317" s="14"/>
      <c r="F317" s="14"/>
      <c r="G317" s="14"/>
      <c r="H317" s="14"/>
      <c r="I317" s="14"/>
      <c r="J317" s="14">
        <v>45</v>
      </c>
      <c r="K317" s="14">
        <v>49.8</v>
      </c>
      <c r="L317" s="14">
        <v>2</v>
      </c>
      <c r="M317" s="14">
        <v>10</v>
      </c>
      <c r="N317" s="14">
        <v>49.1</v>
      </c>
      <c r="O317" s="28">
        <v>0.15</v>
      </c>
      <c r="U317" s="18">
        <f t="shared" ref="U317:W332" si="20">X317/1000</f>
        <v>0</v>
      </c>
      <c r="V317" s="18">
        <f t="shared" si="20"/>
        <v>0</v>
      </c>
      <c r="W317" s="18">
        <f t="shared" si="20"/>
        <v>0</v>
      </c>
      <c r="X317" s="86">
        <v>0</v>
      </c>
      <c r="Y317" s="86">
        <v>0</v>
      </c>
      <c r="Z317" s="86">
        <v>0</v>
      </c>
    </row>
    <row r="318" spans="1:26" ht="18.75" x14ac:dyDescent="0.25">
      <c r="A318" s="61"/>
      <c r="B318" s="13" t="s">
        <v>466</v>
      </c>
      <c r="C318" s="14"/>
      <c r="D318" s="14"/>
      <c r="E318" s="14"/>
      <c r="F318" s="14"/>
      <c r="G318" s="14"/>
      <c r="H318" s="14"/>
      <c r="I318" s="14"/>
      <c r="J318" s="14">
        <v>45</v>
      </c>
      <c r="K318" s="14">
        <v>49.8</v>
      </c>
      <c r="L318" s="14">
        <v>2</v>
      </c>
      <c r="M318" s="14">
        <v>10</v>
      </c>
      <c r="N318" s="14">
        <v>49.1</v>
      </c>
      <c r="O318" s="28">
        <v>0.02</v>
      </c>
      <c r="P318" s="26">
        <f>SUM(V311:V318)</f>
        <v>3.0324000000000004</v>
      </c>
      <c r="U318" s="18">
        <f t="shared" si="20"/>
        <v>1.6800000000000002E-2</v>
      </c>
      <c r="V318" s="18">
        <f t="shared" si="20"/>
        <v>1.4800000000000001E-2</v>
      </c>
      <c r="W318" s="18">
        <f t="shared" si="20"/>
        <v>1.8800000000000001E-2</v>
      </c>
      <c r="X318" s="47">
        <v>16.8</v>
      </c>
      <c r="Y318" s="47">
        <v>14.8</v>
      </c>
      <c r="Z318" s="47">
        <v>18.8</v>
      </c>
    </row>
    <row r="319" spans="1:26" ht="18.75" x14ac:dyDescent="0.25">
      <c r="A319" s="71" t="s">
        <v>467</v>
      </c>
      <c r="B319" s="13" t="s">
        <v>468</v>
      </c>
      <c r="C319" s="14"/>
      <c r="D319" s="14"/>
      <c r="E319" s="14"/>
      <c r="F319" s="14"/>
      <c r="G319" s="14"/>
      <c r="H319" s="14"/>
      <c r="I319" s="14"/>
      <c r="J319" s="14">
        <v>30</v>
      </c>
      <c r="K319" s="14">
        <v>49.8</v>
      </c>
      <c r="L319" s="14">
        <v>3</v>
      </c>
      <c r="M319" s="14">
        <v>15</v>
      </c>
      <c r="N319" s="14">
        <v>49.1</v>
      </c>
      <c r="O319" s="18">
        <v>0.49</v>
      </c>
      <c r="U319" s="18">
        <f t="shared" si="20"/>
        <v>0.21696000000000001</v>
      </c>
      <c r="V319" s="18">
        <f t="shared" si="20"/>
        <v>0.30528</v>
      </c>
      <c r="W319" s="18">
        <f t="shared" si="20"/>
        <v>0.40127999999999997</v>
      </c>
      <c r="X319" s="47">
        <v>216.96</v>
      </c>
      <c r="Y319" s="47">
        <v>305.27999999999997</v>
      </c>
      <c r="Z319" s="47">
        <v>401.28</v>
      </c>
    </row>
    <row r="320" spans="1:26" ht="18.75" x14ac:dyDescent="0.25">
      <c r="A320" s="71"/>
      <c r="B320" s="13" t="s">
        <v>469</v>
      </c>
      <c r="C320" s="14"/>
      <c r="D320" s="14"/>
      <c r="E320" s="14"/>
      <c r="F320" s="14"/>
      <c r="G320" s="14"/>
      <c r="H320" s="14"/>
      <c r="I320" s="14"/>
      <c r="J320" s="14">
        <v>30</v>
      </c>
      <c r="K320" s="14">
        <v>49.8</v>
      </c>
      <c r="L320" s="14">
        <v>3</v>
      </c>
      <c r="M320" s="14">
        <v>15</v>
      </c>
      <c r="N320" s="14">
        <v>49.1</v>
      </c>
      <c r="O320" s="18">
        <v>0.13</v>
      </c>
      <c r="U320" s="18">
        <f t="shared" si="20"/>
        <v>0.40272000000000002</v>
      </c>
      <c r="V320" s="18">
        <f t="shared" si="20"/>
        <v>0.34704000000000002</v>
      </c>
      <c r="W320" s="18">
        <f t="shared" si="20"/>
        <v>0.40127999999999997</v>
      </c>
      <c r="X320" s="47">
        <v>402.72</v>
      </c>
      <c r="Y320" s="47">
        <v>347.04</v>
      </c>
      <c r="Z320" s="47">
        <v>401.28</v>
      </c>
    </row>
    <row r="321" spans="1:26" ht="18.75" x14ac:dyDescent="0.25">
      <c r="A321" s="71"/>
      <c r="B321" s="13" t="s">
        <v>470</v>
      </c>
      <c r="C321" s="14"/>
      <c r="D321" s="14"/>
      <c r="E321" s="14"/>
      <c r="F321" s="14"/>
      <c r="G321" s="14"/>
      <c r="H321" s="14"/>
      <c r="I321" s="14"/>
      <c r="J321" s="14">
        <v>30</v>
      </c>
      <c r="K321" s="14">
        <v>49.8</v>
      </c>
      <c r="L321" s="14">
        <v>3</v>
      </c>
      <c r="M321" s="14">
        <v>15</v>
      </c>
      <c r="N321" s="14">
        <v>49.1</v>
      </c>
      <c r="O321" s="18">
        <v>0.1</v>
      </c>
      <c r="U321" s="18">
        <f t="shared" si="20"/>
        <v>5.7239999999999999E-2</v>
      </c>
      <c r="V321" s="18">
        <f t="shared" si="20"/>
        <v>6.7860000000000004E-2</v>
      </c>
      <c r="W321" s="18">
        <f t="shared" si="20"/>
        <v>6.93E-2</v>
      </c>
      <c r="X321" s="47">
        <v>57.24</v>
      </c>
      <c r="Y321" s="47">
        <v>67.86</v>
      </c>
      <c r="Z321" s="47">
        <v>69.3</v>
      </c>
    </row>
    <row r="322" spans="1:26" ht="18.75" x14ac:dyDescent="0.25">
      <c r="A322" s="71"/>
      <c r="B322" s="13" t="s">
        <v>471</v>
      </c>
      <c r="C322" s="14"/>
      <c r="D322" s="14"/>
      <c r="E322" s="14"/>
      <c r="F322" s="14"/>
      <c r="G322" s="14"/>
      <c r="H322" s="14"/>
      <c r="I322" s="14"/>
      <c r="J322" s="14">
        <v>30</v>
      </c>
      <c r="K322" s="14">
        <v>49.8</v>
      </c>
      <c r="L322" s="14">
        <v>3</v>
      </c>
      <c r="M322" s="14">
        <v>15</v>
      </c>
      <c r="N322" s="14">
        <v>49.1</v>
      </c>
      <c r="O322" s="18">
        <v>0.16500000000000001</v>
      </c>
      <c r="U322" s="18">
        <f t="shared" si="20"/>
        <v>0.12672</v>
      </c>
      <c r="V322" s="18">
        <f t="shared" si="20"/>
        <v>0.13247999999999999</v>
      </c>
      <c r="W322" s="18">
        <f t="shared" si="20"/>
        <v>0.13247999999999999</v>
      </c>
      <c r="X322" s="47">
        <v>126.72</v>
      </c>
      <c r="Y322" s="47">
        <v>132.47999999999999</v>
      </c>
      <c r="Z322" s="47">
        <v>132.47999999999999</v>
      </c>
    </row>
    <row r="323" spans="1:26" ht="18.75" x14ac:dyDescent="0.25">
      <c r="A323" s="71"/>
      <c r="B323" s="13" t="s">
        <v>472</v>
      </c>
      <c r="C323" s="14"/>
      <c r="D323" s="14"/>
      <c r="E323" s="14"/>
      <c r="F323" s="14"/>
      <c r="G323" s="14"/>
      <c r="H323" s="14"/>
      <c r="I323" s="14"/>
      <c r="J323" s="14">
        <v>30</v>
      </c>
      <c r="K323" s="14">
        <v>49.8</v>
      </c>
      <c r="L323" s="14">
        <v>3</v>
      </c>
      <c r="M323" s="14">
        <v>15</v>
      </c>
      <c r="N323" s="14">
        <v>49.1</v>
      </c>
      <c r="O323" s="18">
        <v>0.245</v>
      </c>
      <c r="P323" s="26">
        <f>SUM(V319:V323)</f>
        <v>1.0465800000000001</v>
      </c>
      <c r="U323" s="18">
        <f t="shared" si="20"/>
        <v>0.18048</v>
      </c>
      <c r="V323" s="18">
        <f t="shared" si="20"/>
        <v>0.19391999999999998</v>
      </c>
      <c r="W323" s="18">
        <f t="shared" si="20"/>
        <v>0.18719999999999998</v>
      </c>
      <c r="X323" s="47">
        <v>180.48</v>
      </c>
      <c r="Y323" s="47">
        <v>193.92</v>
      </c>
      <c r="Z323" s="47">
        <v>187.2</v>
      </c>
    </row>
    <row r="324" spans="1:26" ht="18.75" x14ac:dyDescent="0.25">
      <c r="A324" s="71" t="s">
        <v>473</v>
      </c>
      <c r="B324" s="13" t="s">
        <v>474</v>
      </c>
      <c r="C324" s="14"/>
      <c r="D324" s="14"/>
      <c r="E324" s="14"/>
      <c r="F324" s="14"/>
      <c r="G324" s="14"/>
      <c r="H324" s="14"/>
      <c r="I324" s="14"/>
      <c r="J324" s="14" t="s">
        <v>105</v>
      </c>
      <c r="K324" s="14" t="s">
        <v>105</v>
      </c>
      <c r="L324" s="14">
        <v>4</v>
      </c>
      <c r="M324" s="14">
        <v>20</v>
      </c>
      <c r="N324" s="14">
        <v>49.1</v>
      </c>
      <c r="O324" s="28">
        <v>1.2</v>
      </c>
      <c r="U324" s="18">
        <f t="shared" si="20"/>
        <v>0.48024</v>
      </c>
      <c r="V324" s="18">
        <f t="shared" si="20"/>
        <v>1.0864800000000001</v>
      </c>
      <c r="W324" s="18">
        <f t="shared" si="20"/>
        <v>1.0389600000000001</v>
      </c>
      <c r="X324" s="47">
        <v>480.24</v>
      </c>
      <c r="Y324" s="85">
        <v>1086.48</v>
      </c>
      <c r="Z324" s="85">
        <v>1038.96</v>
      </c>
    </row>
    <row r="325" spans="1:26" ht="18.75" x14ac:dyDescent="0.25">
      <c r="A325" s="71"/>
      <c r="B325" s="13" t="s">
        <v>475</v>
      </c>
      <c r="C325" s="14"/>
      <c r="D325" s="14"/>
      <c r="E325" s="14"/>
      <c r="F325" s="14"/>
      <c r="G325" s="14"/>
      <c r="H325" s="14"/>
      <c r="I325" s="14"/>
      <c r="J325" s="14" t="s">
        <v>105</v>
      </c>
      <c r="K325" s="14" t="s">
        <v>105</v>
      </c>
      <c r="L325" s="14">
        <v>4</v>
      </c>
      <c r="M325" s="14">
        <v>20</v>
      </c>
      <c r="N325" s="14">
        <v>49.1</v>
      </c>
      <c r="O325" s="28">
        <v>2.35</v>
      </c>
      <c r="U325" s="18">
        <f t="shared" si="20"/>
        <v>0.89639999999999997</v>
      </c>
      <c r="V325" s="18">
        <f t="shared" si="20"/>
        <v>1.6171199999999999</v>
      </c>
      <c r="W325" s="18">
        <f t="shared" si="20"/>
        <v>1.8691199999999999</v>
      </c>
      <c r="X325" s="47">
        <v>896.4</v>
      </c>
      <c r="Y325" s="85">
        <v>1617.12</v>
      </c>
      <c r="Z325" s="85">
        <v>1869.12</v>
      </c>
    </row>
    <row r="326" spans="1:26" ht="18.75" x14ac:dyDescent="0.25">
      <c r="A326" s="71"/>
      <c r="B326" s="13" t="s">
        <v>476</v>
      </c>
      <c r="C326" s="14"/>
      <c r="D326" s="14"/>
      <c r="E326" s="14"/>
      <c r="F326" s="14"/>
      <c r="G326" s="14"/>
      <c r="H326" s="14"/>
      <c r="I326" s="14"/>
      <c r="J326" s="14" t="s">
        <v>105</v>
      </c>
      <c r="K326" s="14" t="s">
        <v>105</v>
      </c>
      <c r="L326" s="14">
        <v>4</v>
      </c>
      <c r="M326" s="14">
        <v>20</v>
      </c>
      <c r="N326" s="14">
        <v>49.1</v>
      </c>
      <c r="O326" s="28">
        <v>1.56</v>
      </c>
      <c r="U326" s="18">
        <f t="shared" si="20"/>
        <v>0.52655999999999992</v>
      </c>
      <c r="V326" s="18">
        <f t="shared" si="20"/>
        <v>0.996</v>
      </c>
      <c r="W326" s="18">
        <f t="shared" si="20"/>
        <v>1.05888</v>
      </c>
      <c r="X326" s="47">
        <v>526.55999999999995</v>
      </c>
      <c r="Y326" s="47">
        <v>996</v>
      </c>
      <c r="Z326" s="85">
        <v>1058.8800000000001</v>
      </c>
    </row>
    <row r="327" spans="1:26" ht="18.75" x14ac:dyDescent="0.25">
      <c r="A327" s="71"/>
      <c r="B327" s="13" t="s">
        <v>477</v>
      </c>
      <c r="C327" s="14"/>
      <c r="D327" s="14"/>
      <c r="E327" s="14"/>
      <c r="F327" s="14"/>
      <c r="G327" s="14"/>
      <c r="H327" s="14"/>
      <c r="I327" s="14"/>
      <c r="J327" s="14" t="s">
        <v>105</v>
      </c>
      <c r="K327" s="14" t="s">
        <v>105</v>
      </c>
      <c r="L327" s="14">
        <v>4</v>
      </c>
      <c r="M327" s="14">
        <v>20</v>
      </c>
      <c r="N327" s="14">
        <v>49.1</v>
      </c>
      <c r="O327" s="28">
        <v>0.44</v>
      </c>
      <c r="U327" s="18">
        <f t="shared" si="20"/>
        <v>0.95760000000000001</v>
      </c>
      <c r="V327" s="18">
        <f t="shared" si="20"/>
        <v>1.0771199999999999</v>
      </c>
      <c r="W327" s="18">
        <f t="shared" si="20"/>
        <v>1.0447200000000001</v>
      </c>
      <c r="X327" s="47">
        <v>957.6</v>
      </c>
      <c r="Y327" s="85">
        <v>1077.1199999999999</v>
      </c>
      <c r="Z327" s="85">
        <v>1044.72</v>
      </c>
    </row>
    <row r="328" spans="1:26" ht="18.75" x14ac:dyDescent="0.25">
      <c r="A328" s="71"/>
      <c r="B328" s="13" t="s">
        <v>478</v>
      </c>
      <c r="C328" s="14"/>
      <c r="D328" s="14"/>
      <c r="E328" s="14"/>
      <c r="F328" s="14"/>
      <c r="G328" s="14"/>
      <c r="H328" s="14"/>
      <c r="I328" s="14"/>
      <c r="J328" s="14" t="s">
        <v>105</v>
      </c>
      <c r="K328" s="14" t="s">
        <v>105</v>
      </c>
      <c r="L328" s="14">
        <v>4</v>
      </c>
      <c r="M328" s="14">
        <v>20</v>
      </c>
      <c r="N328" s="14">
        <v>49.1</v>
      </c>
      <c r="O328" s="28">
        <v>0.89</v>
      </c>
      <c r="U328" s="18">
        <f t="shared" si="20"/>
        <v>0.61296000000000006</v>
      </c>
      <c r="V328" s="18">
        <f t="shared" si="20"/>
        <v>0.98280000000000001</v>
      </c>
      <c r="W328" s="18">
        <f t="shared" si="20"/>
        <v>0.90107999999999999</v>
      </c>
      <c r="X328" s="47">
        <v>612.96</v>
      </c>
      <c r="Y328" s="47">
        <v>982.8</v>
      </c>
      <c r="Z328" s="47">
        <v>901.08</v>
      </c>
    </row>
    <row r="329" spans="1:26" ht="18.75" x14ac:dyDescent="0.25">
      <c r="A329" s="71"/>
      <c r="B329" s="13" t="s">
        <v>479</v>
      </c>
      <c r="C329" s="14"/>
      <c r="D329" s="14"/>
      <c r="E329" s="14"/>
      <c r="F329" s="14"/>
      <c r="G329" s="14"/>
      <c r="H329" s="14"/>
      <c r="I329" s="14"/>
      <c r="J329" s="14" t="s">
        <v>105</v>
      </c>
      <c r="K329" s="14" t="s">
        <v>105</v>
      </c>
      <c r="L329" s="14">
        <v>4</v>
      </c>
      <c r="M329" s="14">
        <v>20</v>
      </c>
      <c r="N329" s="14">
        <v>49.1</v>
      </c>
      <c r="O329" s="28">
        <v>0.5</v>
      </c>
      <c r="U329" s="18">
        <f t="shared" si="20"/>
        <v>0.16128000000000001</v>
      </c>
      <c r="V329" s="18">
        <f t="shared" si="20"/>
        <v>0.36143999999999998</v>
      </c>
      <c r="W329" s="18">
        <f t="shared" si="20"/>
        <v>0.35711999999999999</v>
      </c>
      <c r="X329" s="47">
        <v>161.28</v>
      </c>
      <c r="Y329" s="47">
        <v>361.44</v>
      </c>
      <c r="Z329" s="47">
        <v>357.12</v>
      </c>
    </row>
    <row r="330" spans="1:26" ht="18.75" x14ac:dyDescent="0.25">
      <c r="A330" s="71"/>
      <c r="B330" s="13" t="s">
        <v>480</v>
      </c>
      <c r="C330" s="14"/>
      <c r="D330" s="14"/>
      <c r="E330" s="14"/>
      <c r="F330" s="14"/>
      <c r="G330" s="14"/>
      <c r="H330" s="14"/>
      <c r="I330" s="14"/>
      <c r="J330" s="14" t="s">
        <v>105</v>
      </c>
      <c r="K330" s="14" t="s">
        <v>105</v>
      </c>
      <c r="L330" s="14">
        <v>4</v>
      </c>
      <c r="M330" s="14">
        <v>20</v>
      </c>
      <c r="N330" s="14">
        <v>49.1</v>
      </c>
      <c r="O330" s="28">
        <v>1.74</v>
      </c>
      <c r="U330" s="18">
        <f t="shared" si="20"/>
        <v>0.57887999999999995</v>
      </c>
      <c r="V330" s="18">
        <f t="shared" si="20"/>
        <v>1.2278399999999998</v>
      </c>
      <c r="W330" s="18">
        <f t="shared" si="20"/>
        <v>1.0569600000000001</v>
      </c>
      <c r="X330" s="47">
        <v>578.88</v>
      </c>
      <c r="Y330" s="85">
        <v>1227.8399999999999</v>
      </c>
      <c r="Z330" s="85">
        <v>1056.96</v>
      </c>
    </row>
    <row r="331" spans="1:26" ht="18.75" x14ac:dyDescent="0.25">
      <c r="A331" s="71"/>
      <c r="B331" s="13" t="s">
        <v>481</v>
      </c>
      <c r="C331" s="14"/>
      <c r="D331" s="14"/>
      <c r="E331" s="14"/>
      <c r="F331" s="14"/>
      <c r="G331" s="14"/>
      <c r="H331" s="14"/>
      <c r="I331" s="14"/>
      <c r="J331" s="14" t="s">
        <v>105</v>
      </c>
      <c r="K331" s="14" t="s">
        <v>105</v>
      </c>
      <c r="L331" s="14">
        <v>4</v>
      </c>
      <c r="M331" s="14">
        <v>20</v>
      </c>
      <c r="N331" s="14">
        <v>49.1</v>
      </c>
      <c r="O331" s="28">
        <v>1.57</v>
      </c>
      <c r="U331" s="18">
        <f t="shared" si="20"/>
        <v>0.61920000000000008</v>
      </c>
      <c r="V331" s="18">
        <f t="shared" si="20"/>
        <v>1.48224</v>
      </c>
      <c r="W331" s="18">
        <f t="shared" si="20"/>
        <v>1.31328</v>
      </c>
      <c r="X331" s="47">
        <v>619.20000000000005</v>
      </c>
      <c r="Y331" s="85">
        <v>1482.24</v>
      </c>
      <c r="Z331" s="85">
        <v>1313.28</v>
      </c>
    </row>
    <row r="332" spans="1:26" ht="18.75" x14ac:dyDescent="0.25">
      <c r="A332" s="71"/>
      <c r="B332" s="13" t="s">
        <v>482</v>
      </c>
      <c r="C332" s="14"/>
      <c r="D332" s="14"/>
      <c r="E332" s="14"/>
      <c r="F332" s="14"/>
      <c r="G332" s="14"/>
      <c r="H332" s="14"/>
      <c r="I332" s="14"/>
      <c r="J332" s="14" t="s">
        <v>105</v>
      </c>
      <c r="K332" s="14" t="s">
        <v>105</v>
      </c>
      <c r="L332" s="14">
        <v>4</v>
      </c>
      <c r="M332" s="14">
        <v>20</v>
      </c>
      <c r="N332" s="14">
        <v>49.1</v>
      </c>
      <c r="O332" s="28">
        <v>0.94</v>
      </c>
      <c r="U332" s="18">
        <f t="shared" si="20"/>
        <v>0.47952</v>
      </c>
      <c r="V332" s="18">
        <f t="shared" si="20"/>
        <v>5.3280000000000001E-2</v>
      </c>
      <c r="W332" s="18">
        <f t="shared" si="20"/>
        <v>0.13463999999999998</v>
      </c>
      <c r="X332" s="47">
        <v>479.52</v>
      </c>
      <c r="Y332" s="47">
        <v>53.28</v>
      </c>
      <c r="Z332" s="47">
        <v>134.63999999999999</v>
      </c>
    </row>
    <row r="333" spans="1:26" ht="18.75" x14ac:dyDescent="0.25">
      <c r="A333" s="71"/>
      <c r="B333" s="13" t="s">
        <v>483</v>
      </c>
      <c r="C333" s="14"/>
      <c r="D333" s="14"/>
      <c r="E333" s="14"/>
      <c r="F333" s="14"/>
      <c r="G333" s="14"/>
      <c r="H333" s="14"/>
      <c r="I333" s="14"/>
      <c r="J333" s="14" t="s">
        <v>105</v>
      </c>
      <c r="K333" s="14" t="s">
        <v>105</v>
      </c>
      <c r="L333" s="14">
        <v>4</v>
      </c>
      <c r="M333" s="14">
        <v>20</v>
      </c>
      <c r="N333" s="14">
        <v>49.1</v>
      </c>
      <c r="O333" s="28">
        <v>0.19</v>
      </c>
      <c r="U333" s="18">
        <f t="shared" ref="U333:W352" si="21">X333/1000</f>
        <v>2.9760000000000002E-2</v>
      </c>
      <c r="V333" s="18">
        <f t="shared" si="21"/>
        <v>0.12576000000000001</v>
      </c>
      <c r="W333" s="18">
        <f t="shared" si="21"/>
        <v>8.6400000000000005E-2</v>
      </c>
      <c r="X333" s="47">
        <v>29.76</v>
      </c>
      <c r="Y333" s="47">
        <v>125.76</v>
      </c>
      <c r="Z333" s="47">
        <v>86.4</v>
      </c>
    </row>
    <row r="334" spans="1:26" ht="18.75" x14ac:dyDescent="0.25">
      <c r="A334" s="71"/>
      <c r="B334" s="13" t="s">
        <v>484</v>
      </c>
      <c r="C334" s="14"/>
      <c r="D334" s="14"/>
      <c r="E334" s="14"/>
      <c r="F334" s="14"/>
      <c r="G334" s="14"/>
      <c r="H334" s="14"/>
      <c r="I334" s="14"/>
      <c r="J334" s="14" t="s">
        <v>105</v>
      </c>
      <c r="K334" s="14" t="s">
        <v>105</v>
      </c>
      <c r="L334" s="14">
        <v>4</v>
      </c>
      <c r="M334" s="14">
        <v>20</v>
      </c>
      <c r="N334" s="14">
        <v>49.1</v>
      </c>
      <c r="O334" s="28">
        <v>0</v>
      </c>
      <c r="U334" s="18">
        <f t="shared" si="21"/>
        <v>0</v>
      </c>
      <c r="V334" s="18">
        <f t="shared" si="21"/>
        <v>0</v>
      </c>
      <c r="W334" s="18">
        <f t="shared" si="21"/>
        <v>0</v>
      </c>
      <c r="X334" s="86">
        <v>0</v>
      </c>
      <c r="Y334" s="86">
        <v>0</v>
      </c>
      <c r="Z334" s="86">
        <v>0</v>
      </c>
    </row>
    <row r="335" spans="1:26" ht="18.75" x14ac:dyDescent="0.25">
      <c r="A335" s="71"/>
      <c r="B335" s="13" t="s">
        <v>485</v>
      </c>
      <c r="C335" s="14"/>
      <c r="D335" s="14"/>
      <c r="E335" s="14"/>
      <c r="F335" s="14"/>
      <c r="G335" s="14"/>
      <c r="H335" s="14"/>
      <c r="I335" s="14"/>
      <c r="J335" s="14" t="s">
        <v>105</v>
      </c>
      <c r="K335" s="14" t="s">
        <v>105</v>
      </c>
      <c r="L335" s="14">
        <v>4</v>
      </c>
      <c r="M335" s="14">
        <v>20</v>
      </c>
      <c r="N335" s="14">
        <v>49.1</v>
      </c>
      <c r="O335" s="28">
        <v>0</v>
      </c>
      <c r="U335" s="18">
        <f t="shared" si="21"/>
        <v>4.7999999999999996E-4</v>
      </c>
      <c r="V335" s="18">
        <f t="shared" si="21"/>
        <v>4.7999999999999996E-4</v>
      </c>
      <c r="W335" s="18">
        <f t="shared" si="21"/>
        <v>4.7999999999999996E-4</v>
      </c>
      <c r="X335" s="47">
        <v>0.48</v>
      </c>
      <c r="Y335" s="47">
        <v>0.48</v>
      </c>
      <c r="Z335" s="47">
        <v>0.48</v>
      </c>
    </row>
    <row r="336" spans="1:26" ht="18.75" x14ac:dyDescent="0.25">
      <c r="A336" s="71"/>
      <c r="B336" s="13" t="s">
        <v>486</v>
      </c>
      <c r="C336" s="14"/>
      <c r="D336" s="14"/>
      <c r="E336" s="14"/>
      <c r="F336" s="14"/>
      <c r="G336" s="14"/>
      <c r="H336" s="14"/>
      <c r="I336" s="14"/>
      <c r="J336" s="14" t="s">
        <v>105</v>
      </c>
      <c r="K336" s="14" t="s">
        <v>105</v>
      </c>
      <c r="L336" s="14">
        <v>4</v>
      </c>
      <c r="M336" s="14">
        <v>20</v>
      </c>
      <c r="N336" s="14">
        <v>49.1</v>
      </c>
      <c r="O336" s="28">
        <v>2.11</v>
      </c>
      <c r="U336" s="18">
        <f t="shared" si="21"/>
        <v>0.96239999999999992</v>
      </c>
      <c r="V336" s="18">
        <f t="shared" si="21"/>
        <v>1.80192</v>
      </c>
      <c r="W336" s="18">
        <f t="shared" si="21"/>
        <v>1.79904</v>
      </c>
      <c r="X336" s="47">
        <v>962.4</v>
      </c>
      <c r="Y336" s="85">
        <v>1801.92</v>
      </c>
      <c r="Z336" s="85">
        <v>1799.04</v>
      </c>
    </row>
    <row r="337" spans="1:26" ht="18.75" x14ac:dyDescent="0.25">
      <c r="A337" s="71"/>
      <c r="B337" s="13" t="s">
        <v>487</v>
      </c>
      <c r="C337" s="14"/>
      <c r="D337" s="14"/>
      <c r="E337" s="14"/>
      <c r="F337" s="14"/>
      <c r="G337" s="14"/>
      <c r="H337" s="14"/>
      <c r="I337" s="14"/>
      <c r="J337" s="14" t="s">
        <v>105</v>
      </c>
      <c r="K337" s="14" t="s">
        <v>105</v>
      </c>
      <c r="L337" s="14">
        <v>4</v>
      </c>
      <c r="M337" s="14">
        <v>20</v>
      </c>
      <c r="N337" s="14">
        <v>49.1</v>
      </c>
      <c r="O337" s="28">
        <v>0.3</v>
      </c>
      <c r="U337" s="18">
        <f t="shared" si="21"/>
        <v>0.22619999999999998</v>
      </c>
      <c r="V337" s="18">
        <f t="shared" si="21"/>
        <v>0.25559999999999999</v>
      </c>
      <c r="W337" s="18">
        <f t="shared" si="21"/>
        <v>0.25919999999999999</v>
      </c>
      <c r="X337" s="47">
        <v>226.2</v>
      </c>
      <c r="Y337" s="47">
        <v>255.6</v>
      </c>
      <c r="Z337" s="47">
        <v>259.2</v>
      </c>
    </row>
    <row r="338" spans="1:26" ht="18.75" x14ac:dyDescent="0.25">
      <c r="A338" s="71"/>
      <c r="B338" s="13" t="s">
        <v>488</v>
      </c>
      <c r="C338" s="14"/>
      <c r="D338" s="14"/>
      <c r="E338" s="14"/>
      <c r="F338" s="14"/>
      <c r="G338" s="14"/>
      <c r="H338" s="14"/>
      <c r="I338" s="14"/>
      <c r="J338" s="14" t="s">
        <v>105</v>
      </c>
      <c r="K338" s="14" t="s">
        <v>105</v>
      </c>
      <c r="L338" s="14">
        <v>4</v>
      </c>
      <c r="M338" s="14">
        <v>20</v>
      </c>
      <c r="N338" s="14">
        <v>49.1</v>
      </c>
      <c r="O338" s="28">
        <v>0.71</v>
      </c>
      <c r="U338" s="18">
        <f t="shared" si="21"/>
        <v>0.2298</v>
      </c>
      <c r="V338" s="18">
        <f t="shared" si="21"/>
        <v>0.36960000000000004</v>
      </c>
      <c r="W338" s="18">
        <f t="shared" si="21"/>
        <v>0.46260000000000001</v>
      </c>
      <c r="X338" s="47">
        <v>229.8</v>
      </c>
      <c r="Y338" s="47">
        <v>369.6</v>
      </c>
      <c r="Z338" s="47">
        <v>462.6</v>
      </c>
    </row>
    <row r="339" spans="1:26" ht="18.75" x14ac:dyDescent="0.25">
      <c r="A339" s="71"/>
      <c r="B339" s="13" t="s">
        <v>489</v>
      </c>
      <c r="C339" s="14"/>
      <c r="D339" s="14"/>
      <c r="E339" s="14"/>
      <c r="F339" s="14"/>
      <c r="G339" s="14"/>
      <c r="H339" s="14"/>
      <c r="I339" s="14"/>
      <c r="J339" s="14" t="s">
        <v>105</v>
      </c>
      <c r="K339" s="14" t="s">
        <v>105</v>
      </c>
      <c r="L339" s="14">
        <v>4</v>
      </c>
      <c r="M339" s="14">
        <v>20</v>
      </c>
      <c r="N339" s="14">
        <v>49.1</v>
      </c>
      <c r="O339" s="28">
        <v>0.4</v>
      </c>
      <c r="U339" s="18">
        <f t="shared" si="21"/>
        <v>-5.9999999999999995E-4</v>
      </c>
      <c r="V339" s="18">
        <f t="shared" si="21"/>
        <v>-5.9999999999999995E-4</v>
      </c>
      <c r="W339" s="18">
        <f t="shared" si="21"/>
        <v>-5.9999999999999995E-4</v>
      </c>
      <c r="X339" s="47">
        <v>-0.6</v>
      </c>
      <c r="Y339" s="47">
        <v>-0.6</v>
      </c>
      <c r="Z339" s="47">
        <v>-0.6</v>
      </c>
    </row>
    <row r="340" spans="1:26" ht="18.75" x14ac:dyDescent="0.25">
      <c r="A340" s="71"/>
      <c r="B340" s="13" t="s">
        <v>490</v>
      </c>
      <c r="C340" s="14"/>
      <c r="D340" s="14"/>
      <c r="E340" s="14"/>
      <c r="F340" s="14"/>
      <c r="G340" s="14"/>
      <c r="H340" s="14"/>
      <c r="I340" s="14"/>
      <c r="J340" s="14" t="s">
        <v>105</v>
      </c>
      <c r="K340" s="14" t="s">
        <v>105</v>
      </c>
      <c r="L340" s="14">
        <v>4</v>
      </c>
      <c r="M340" s="14">
        <v>20</v>
      </c>
      <c r="N340" s="14">
        <v>49.1</v>
      </c>
      <c r="O340" s="28">
        <v>0</v>
      </c>
      <c r="U340" s="18">
        <f t="shared" si="21"/>
        <v>-5.9999999999999995E-4</v>
      </c>
      <c r="V340" s="18">
        <f t="shared" si="21"/>
        <v>-5.9999999999999995E-4</v>
      </c>
      <c r="W340" s="18">
        <f t="shared" si="21"/>
        <v>-5.9999999999999995E-4</v>
      </c>
      <c r="X340" s="47">
        <v>-0.6</v>
      </c>
      <c r="Y340" s="47">
        <v>-0.6</v>
      </c>
      <c r="Z340" s="47">
        <v>-0.6</v>
      </c>
    </row>
    <row r="341" spans="1:26" ht="18.75" x14ac:dyDescent="0.25">
      <c r="A341" s="71"/>
      <c r="B341" s="13" t="s">
        <v>491</v>
      </c>
      <c r="C341" s="14"/>
      <c r="D341" s="14"/>
      <c r="E341" s="14"/>
      <c r="F341" s="14"/>
      <c r="G341" s="14"/>
      <c r="H341" s="14"/>
      <c r="I341" s="14"/>
      <c r="J341" s="14" t="s">
        <v>105</v>
      </c>
      <c r="K341" s="14" t="s">
        <v>105</v>
      </c>
      <c r="L341" s="14">
        <v>4</v>
      </c>
      <c r="M341" s="14">
        <v>20</v>
      </c>
      <c r="N341" s="14">
        <v>49.1</v>
      </c>
      <c r="O341" s="28">
        <v>0.1</v>
      </c>
      <c r="P341" s="26">
        <f>SUM(V324:V341)</f>
        <v>11.548079999999995</v>
      </c>
      <c r="U341" s="18">
        <f t="shared" si="21"/>
        <v>7.2599999999999998E-2</v>
      </c>
      <c r="V341" s="18">
        <f t="shared" si="21"/>
        <v>0.11159999999999999</v>
      </c>
      <c r="W341" s="18">
        <f t="shared" si="21"/>
        <v>0.13800000000000001</v>
      </c>
      <c r="X341" s="47">
        <v>72.599999999999994</v>
      </c>
      <c r="Y341" s="47">
        <v>111.6</v>
      </c>
      <c r="Z341" s="47">
        <v>138</v>
      </c>
    </row>
    <row r="342" spans="1:26" ht="18.75" x14ac:dyDescent="0.25">
      <c r="A342" s="71" t="s">
        <v>348</v>
      </c>
      <c r="B342" s="13" t="s">
        <v>492</v>
      </c>
      <c r="C342" s="14"/>
      <c r="D342" s="14"/>
      <c r="E342" s="14"/>
      <c r="F342" s="14"/>
      <c r="G342" s="14"/>
      <c r="H342" s="14"/>
      <c r="I342" s="14"/>
      <c r="J342" s="14">
        <v>30</v>
      </c>
      <c r="K342" s="14">
        <v>49.8</v>
      </c>
      <c r="L342" s="14">
        <v>4</v>
      </c>
      <c r="M342" s="14">
        <v>20</v>
      </c>
      <c r="N342" s="14">
        <v>49.1</v>
      </c>
      <c r="O342" s="28">
        <v>0.04</v>
      </c>
      <c r="U342" s="18">
        <f t="shared" si="21"/>
        <v>2.7300000000000001E-2</v>
      </c>
      <c r="V342" s="18">
        <f t="shared" si="21"/>
        <v>2.7300000000000001E-2</v>
      </c>
      <c r="W342" s="18">
        <f t="shared" si="21"/>
        <v>2.7300000000000001E-2</v>
      </c>
      <c r="X342" s="47">
        <v>27.3</v>
      </c>
      <c r="Y342" s="47">
        <v>27.3</v>
      </c>
      <c r="Z342" s="47">
        <v>27.3</v>
      </c>
    </row>
    <row r="343" spans="1:26" ht="18.75" x14ac:dyDescent="0.25">
      <c r="A343" s="71"/>
      <c r="B343" s="13" t="s">
        <v>493</v>
      </c>
      <c r="C343" s="14"/>
      <c r="D343" s="14"/>
      <c r="E343" s="14"/>
      <c r="F343" s="14"/>
      <c r="G343" s="14"/>
      <c r="H343" s="14"/>
      <c r="I343" s="14"/>
      <c r="J343" s="14">
        <v>30</v>
      </c>
      <c r="K343" s="14">
        <v>49.8</v>
      </c>
      <c r="L343" s="14">
        <v>4</v>
      </c>
      <c r="M343" s="14">
        <v>20</v>
      </c>
      <c r="N343" s="14">
        <v>49.1</v>
      </c>
      <c r="O343" s="28">
        <v>0</v>
      </c>
      <c r="P343" s="26">
        <f>SUM(V342:V343)</f>
        <v>2.6240000000000003E-2</v>
      </c>
      <c r="U343" s="18">
        <f t="shared" si="21"/>
        <v>-1.06E-3</v>
      </c>
      <c r="V343" s="18">
        <f t="shared" si="21"/>
        <v>-1.06E-3</v>
      </c>
      <c r="W343" s="18">
        <f t="shared" si="21"/>
        <v>-2.1000000000000003E-3</v>
      </c>
      <c r="X343" s="47">
        <v>-1.06</v>
      </c>
      <c r="Y343" s="47">
        <v>-1.06</v>
      </c>
      <c r="Z343" s="47">
        <v>-2.1</v>
      </c>
    </row>
    <row r="344" spans="1:26" ht="18.75" x14ac:dyDescent="0.25">
      <c r="A344" s="71" t="s">
        <v>207</v>
      </c>
      <c r="B344" s="13" t="s">
        <v>494</v>
      </c>
      <c r="C344" s="14"/>
      <c r="D344" s="14"/>
      <c r="E344" s="14"/>
      <c r="F344" s="14"/>
      <c r="G344" s="14"/>
      <c r="H344" s="14"/>
      <c r="I344" s="14"/>
      <c r="J344" s="14">
        <v>60</v>
      </c>
      <c r="K344" s="14">
        <v>49.8</v>
      </c>
      <c r="L344" s="14">
        <v>5</v>
      </c>
      <c r="M344" s="14">
        <v>25</v>
      </c>
      <c r="N344" s="14">
        <v>49.1</v>
      </c>
      <c r="O344" s="28">
        <v>1.31</v>
      </c>
      <c r="U344" s="18">
        <f t="shared" si="21"/>
        <v>0.21</v>
      </c>
      <c r="V344" s="18">
        <f t="shared" si="21"/>
        <v>0.27300000000000002</v>
      </c>
      <c r="W344" s="18">
        <f t="shared" si="21"/>
        <v>0.252</v>
      </c>
      <c r="X344" s="47">
        <v>210</v>
      </c>
      <c r="Y344" s="47">
        <v>273</v>
      </c>
      <c r="Z344" s="47">
        <v>252</v>
      </c>
    </row>
    <row r="345" spans="1:26" ht="18.75" x14ac:dyDescent="0.25">
      <c r="A345" s="71"/>
      <c r="B345" s="13" t="s">
        <v>495</v>
      </c>
      <c r="C345" s="14"/>
      <c r="D345" s="14"/>
      <c r="E345" s="14"/>
      <c r="F345" s="14"/>
      <c r="G345" s="14"/>
      <c r="H345" s="14"/>
      <c r="I345" s="14"/>
      <c r="J345" s="14">
        <v>60</v>
      </c>
      <c r="K345" s="14">
        <v>49.8</v>
      </c>
      <c r="L345" s="14">
        <v>5</v>
      </c>
      <c r="M345" s="14">
        <v>25</v>
      </c>
      <c r="N345" s="14">
        <v>49.1</v>
      </c>
      <c r="O345" s="28">
        <v>6.21</v>
      </c>
      <c r="U345" s="18">
        <f t="shared" si="21"/>
        <v>3.1541999999999999</v>
      </c>
      <c r="V345" s="18">
        <f t="shared" si="21"/>
        <v>4.9728000000000003</v>
      </c>
      <c r="W345" s="18">
        <f t="shared" si="21"/>
        <v>5.0316000000000001</v>
      </c>
      <c r="X345" s="85">
        <v>3154.2</v>
      </c>
      <c r="Y345" s="85">
        <v>4972.8</v>
      </c>
      <c r="Z345" s="85">
        <v>5031.6000000000004</v>
      </c>
    </row>
    <row r="346" spans="1:26" ht="18.75" x14ac:dyDescent="0.25">
      <c r="A346" s="71"/>
      <c r="B346" s="13" t="s">
        <v>496</v>
      </c>
      <c r="C346" s="14"/>
      <c r="D346" s="14"/>
      <c r="E346" s="14"/>
      <c r="F346" s="14"/>
      <c r="G346" s="14"/>
      <c r="H346" s="14"/>
      <c r="I346" s="14"/>
      <c r="J346" s="14">
        <v>60</v>
      </c>
      <c r="K346" s="14">
        <v>49.8</v>
      </c>
      <c r="L346" s="14">
        <v>5</v>
      </c>
      <c r="M346" s="14">
        <v>25</v>
      </c>
      <c r="N346" s="14">
        <v>49.1</v>
      </c>
      <c r="O346" s="28">
        <v>5.23</v>
      </c>
      <c r="U346" s="18">
        <f t="shared" si="21"/>
        <v>2.6375999999999999</v>
      </c>
      <c r="V346" s="18">
        <f t="shared" si="21"/>
        <v>4.6396000000000006</v>
      </c>
      <c r="W346" s="18">
        <f t="shared" si="21"/>
        <v>4.6731999999999996</v>
      </c>
      <c r="X346" s="85">
        <v>2637.6</v>
      </c>
      <c r="Y346" s="85">
        <v>4639.6000000000004</v>
      </c>
      <c r="Z346" s="85">
        <v>4673.2</v>
      </c>
    </row>
    <row r="347" spans="1:26" ht="18.75" x14ac:dyDescent="0.25">
      <c r="A347" s="71"/>
      <c r="B347" s="13" t="s">
        <v>497</v>
      </c>
      <c r="C347" s="14"/>
      <c r="D347" s="14"/>
      <c r="E347" s="14"/>
      <c r="F347" s="14"/>
      <c r="G347" s="14"/>
      <c r="H347" s="14"/>
      <c r="I347" s="14"/>
      <c r="J347" s="14">
        <v>60</v>
      </c>
      <c r="K347" s="14">
        <v>49.8</v>
      </c>
      <c r="L347" s="14">
        <v>5</v>
      </c>
      <c r="M347" s="14">
        <v>25</v>
      </c>
      <c r="N347" s="14">
        <v>49.1</v>
      </c>
      <c r="O347" s="28">
        <v>0.42</v>
      </c>
      <c r="P347" s="26">
        <f>SUM(V344:V347)</f>
        <v>10.7135</v>
      </c>
      <c r="U347" s="18">
        <f t="shared" si="21"/>
        <v>0.42910000000000004</v>
      </c>
      <c r="V347" s="18">
        <f t="shared" si="21"/>
        <v>0.82810000000000006</v>
      </c>
      <c r="W347" s="18">
        <f t="shared" si="21"/>
        <v>0.77560000000000007</v>
      </c>
      <c r="X347" s="47">
        <v>429.1</v>
      </c>
      <c r="Y347" s="47">
        <v>828.1</v>
      </c>
      <c r="Z347" s="47">
        <v>775.6</v>
      </c>
    </row>
    <row r="348" spans="1:26" ht="18.75" x14ac:dyDescent="0.25">
      <c r="A348" s="68" t="s">
        <v>498</v>
      </c>
      <c r="B348" s="13" t="s">
        <v>626</v>
      </c>
      <c r="C348" s="14"/>
      <c r="D348" s="14"/>
      <c r="E348" s="14"/>
      <c r="F348" s="14"/>
      <c r="G348" s="14"/>
      <c r="H348" s="14"/>
      <c r="I348" s="14"/>
      <c r="J348" s="14">
        <v>55</v>
      </c>
      <c r="K348" s="14">
        <v>49.8</v>
      </c>
      <c r="L348" s="14">
        <v>6</v>
      </c>
      <c r="M348" s="14">
        <v>30</v>
      </c>
      <c r="N348" s="14">
        <v>49.1</v>
      </c>
      <c r="O348" s="28">
        <v>1.53</v>
      </c>
      <c r="U348" s="18">
        <f t="shared" si="21"/>
        <v>1.1324000000000001</v>
      </c>
      <c r="V348" s="18">
        <f t="shared" si="21"/>
        <v>1.1692</v>
      </c>
      <c r="W348" s="18">
        <f t="shared" si="21"/>
        <v>1.218</v>
      </c>
      <c r="X348" s="85">
        <v>1132.4000000000001</v>
      </c>
      <c r="Y348" s="85">
        <v>1169.2</v>
      </c>
      <c r="Z348" s="85">
        <v>1218</v>
      </c>
    </row>
    <row r="349" spans="1:26" ht="18.75" x14ac:dyDescent="0.25">
      <c r="A349" s="69"/>
      <c r="B349" s="13" t="s">
        <v>499</v>
      </c>
      <c r="C349" s="14"/>
      <c r="D349" s="14"/>
      <c r="E349" s="14"/>
      <c r="F349" s="14"/>
      <c r="G349" s="14"/>
      <c r="H349" s="14"/>
      <c r="I349" s="14"/>
      <c r="J349" s="14">
        <v>55</v>
      </c>
      <c r="K349" s="14">
        <v>49.8</v>
      </c>
      <c r="L349" s="14">
        <v>6</v>
      </c>
      <c r="M349" s="14">
        <v>30</v>
      </c>
      <c r="N349" s="14">
        <v>49.1</v>
      </c>
      <c r="O349" s="28">
        <v>1.98</v>
      </c>
      <c r="U349" s="18">
        <f t="shared" si="21"/>
        <v>0.94920000000000004</v>
      </c>
      <c r="V349" s="18">
        <f t="shared" si="21"/>
        <v>1.17916</v>
      </c>
      <c r="W349" s="18">
        <f t="shared" si="21"/>
        <v>1.2033</v>
      </c>
      <c r="X349" s="47">
        <v>949.2</v>
      </c>
      <c r="Y349" s="85">
        <v>1179.1600000000001</v>
      </c>
      <c r="Z349" s="85">
        <v>1203.3</v>
      </c>
    </row>
    <row r="350" spans="1:26" ht="18.75" x14ac:dyDescent="0.25">
      <c r="A350" s="69"/>
      <c r="B350" s="13" t="s">
        <v>500</v>
      </c>
      <c r="C350" s="14"/>
      <c r="D350" s="14"/>
      <c r="E350" s="14"/>
      <c r="F350" s="14"/>
      <c r="G350" s="14"/>
      <c r="H350" s="14"/>
      <c r="I350" s="14"/>
      <c r="J350" s="14">
        <v>55</v>
      </c>
      <c r="K350" s="14">
        <v>49.8</v>
      </c>
      <c r="L350" s="14">
        <v>6</v>
      </c>
      <c r="M350" s="14">
        <v>30</v>
      </c>
      <c r="N350" s="14">
        <v>49.1</v>
      </c>
      <c r="O350" s="28">
        <v>2.97</v>
      </c>
      <c r="U350" s="18">
        <f t="shared" si="21"/>
        <v>3.0397600000000002</v>
      </c>
      <c r="V350" s="18">
        <f t="shared" si="21"/>
        <v>3.3631599999999997</v>
      </c>
      <c r="W350" s="18">
        <f t="shared" si="21"/>
        <v>3.3715600000000001</v>
      </c>
      <c r="X350" s="85">
        <v>3039.76</v>
      </c>
      <c r="Y350" s="85">
        <v>3363.16</v>
      </c>
      <c r="Z350" s="85">
        <v>3371.56</v>
      </c>
    </row>
    <row r="351" spans="1:26" ht="18.75" x14ac:dyDescent="0.25">
      <c r="A351" s="69"/>
      <c r="B351" s="13" t="s">
        <v>501</v>
      </c>
      <c r="C351" s="14"/>
      <c r="D351" s="14"/>
      <c r="E351" s="14"/>
      <c r="F351" s="14"/>
      <c r="G351" s="14"/>
      <c r="H351" s="14"/>
      <c r="I351" s="14"/>
      <c r="J351" s="14">
        <v>55</v>
      </c>
      <c r="K351" s="14">
        <v>49.8</v>
      </c>
      <c r="L351" s="14">
        <v>6</v>
      </c>
      <c r="M351" s="14">
        <v>30</v>
      </c>
      <c r="N351" s="14">
        <v>49.1</v>
      </c>
      <c r="O351" s="28">
        <v>0.32</v>
      </c>
      <c r="U351" s="18">
        <f t="shared" si="21"/>
        <v>0.29625999999999997</v>
      </c>
      <c r="V351" s="18">
        <f t="shared" si="21"/>
        <v>0.29716000000000004</v>
      </c>
      <c r="W351" s="18">
        <f t="shared" si="21"/>
        <v>0.27750000000000002</v>
      </c>
      <c r="X351" s="47">
        <v>296.26</v>
      </c>
      <c r="Y351" s="47">
        <v>297.16000000000003</v>
      </c>
      <c r="Z351" s="47">
        <v>277.5</v>
      </c>
    </row>
    <row r="352" spans="1:26" ht="18.75" x14ac:dyDescent="0.25">
      <c r="A352" s="69"/>
      <c r="B352" s="13" t="s">
        <v>502</v>
      </c>
      <c r="C352" s="14"/>
      <c r="D352" s="14"/>
      <c r="E352" s="14"/>
      <c r="F352" s="14"/>
      <c r="G352" s="14"/>
      <c r="H352" s="14"/>
      <c r="I352" s="14"/>
      <c r="J352" s="14">
        <v>55</v>
      </c>
      <c r="K352" s="14">
        <v>49.8</v>
      </c>
      <c r="L352" s="14">
        <v>6</v>
      </c>
      <c r="M352" s="14">
        <v>30</v>
      </c>
      <c r="N352" s="14">
        <v>49.1</v>
      </c>
      <c r="O352" s="28">
        <v>0.4</v>
      </c>
      <c r="U352" s="18">
        <f t="shared" si="21"/>
        <v>0.23039999999999999</v>
      </c>
      <c r="V352" s="18">
        <f t="shared" si="21"/>
        <v>0.45180000000000003</v>
      </c>
      <c r="W352" s="18">
        <f t="shared" si="21"/>
        <v>0.52700000000000002</v>
      </c>
      <c r="X352" s="47">
        <v>230.4</v>
      </c>
      <c r="Y352" s="47">
        <v>451.8</v>
      </c>
      <c r="Z352" s="47">
        <v>527</v>
      </c>
    </row>
    <row r="353" spans="1:26" ht="18.75" x14ac:dyDescent="0.25">
      <c r="A353" s="69"/>
      <c r="B353" s="13" t="s">
        <v>503</v>
      </c>
      <c r="C353" s="14"/>
      <c r="D353" s="14"/>
      <c r="E353" s="14"/>
      <c r="F353" s="14"/>
      <c r="G353" s="14"/>
      <c r="H353" s="14"/>
      <c r="I353" s="14"/>
      <c r="J353" s="14">
        <v>55</v>
      </c>
      <c r="K353" s="14">
        <v>49.8</v>
      </c>
      <c r="L353" s="14">
        <v>6</v>
      </c>
      <c r="M353" s="14">
        <v>30</v>
      </c>
      <c r="N353" s="14">
        <v>49.1</v>
      </c>
      <c r="O353" s="28">
        <v>0.32</v>
      </c>
      <c r="P353" s="26">
        <f>SUM(V348:V356)</f>
        <v>6.9417599999999995</v>
      </c>
      <c r="U353" s="18">
        <f t="shared" ref="U353:W368" si="22">X353/1000</f>
        <v>0.29139999999999999</v>
      </c>
      <c r="V353" s="18">
        <f t="shared" si="22"/>
        <v>0.26419999999999999</v>
      </c>
      <c r="W353" s="18">
        <f t="shared" si="22"/>
        <v>0.34</v>
      </c>
      <c r="X353" s="47">
        <v>291.39999999999998</v>
      </c>
      <c r="Y353" s="47">
        <v>264.2</v>
      </c>
      <c r="Z353" s="47">
        <v>340</v>
      </c>
    </row>
    <row r="354" spans="1:26" ht="18.75" x14ac:dyDescent="0.25">
      <c r="A354" s="69"/>
      <c r="B354" s="13" t="s">
        <v>587</v>
      </c>
      <c r="C354" s="40"/>
      <c r="D354" s="40"/>
      <c r="E354" s="40"/>
      <c r="F354" s="40"/>
      <c r="G354" s="40"/>
      <c r="H354" s="40"/>
      <c r="I354" s="40"/>
      <c r="J354" s="40">
        <v>55</v>
      </c>
      <c r="K354" s="40">
        <v>49.8</v>
      </c>
      <c r="L354" s="40">
        <v>6</v>
      </c>
      <c r="M354" s="40">
        <v>30</v>
      </c>
      <c r="N354" s="40">
        <v>49.1</v>
      </c>
      <c r="O354" s="28">
        <v>0.9</v>
      </c>
      <c r="P354" s="26"/>
      <c r="U354" s="18">
        <f t="shared" si="22"/>
        <v>0.24696000000000001</v>
      </c>
      <c r="V354" s="18">
        <f t="shared" si="22"/>
        <v>0.19368000000000002</v>
      </c>
      <c r="W354" s="18">
        <f t="shared" si="22"/>
        <v>0.67391999999999996</v>
      </c>
      <c r="X354" s="47">
        <v>246.96</v>
      </c>
      <c r="Y354" s="47">
        <v>193.68</v>
      </c>
      <c r="Z354" s="47">
        <v>673.92</v>
      </c>
    </row>
    <row r="355" spans="1:26" ht="18.75" x14ac:dyDescent="0.25">
      <c r="A355" s="69"/>
      <c r="B355" s="13" t="s">
        <v>588</v>
      </c>
      <c r="C355" s="40"/>
      <c r="D355" s="40"/>
      <c r="E355" s="40"/>
      <c r="F355" s="40"/>
      <c r="G355" s="40"/>
      <c r="H355" s="40"/>
      <c r="I355" s="40"/>
      <c r="J355" s="40">
        <v>55</v>
      </c>
      <c r="K355" s="40">
        <v>49.8</v>
      </c>
      <c r="L355" s="40">
        <v>6</v>
      </c>
      <c r="M355" s="40">
        <v>30</v>
      </c>
      <c r="N355" s="40">
        <v>49.1</v>
      </c>
      <c r="O355" s="28">
        <v>0.1</v>
      </c>
      <c r="P355" s="26"/>
      <c r="U355" s="18">
        <f t="shared" si="22"/>
        <v>3.2039999999999999E-2</v>
      </c>
      <c r="V355" s="18">
        <f t="shared" si="22"/>
        <v>2.3399999999999997E-2</v>
      </c>
      <c r="W355" s="18">
        <f t="shared" si="22"/>
        <v>2.844E-2</v>
      </c>
      <c r="X355" s="47">
        <v>32.04</v>
      </c>
      <c r="Y355" s="47">
        <v>23.4</v>
      </c>
      <c r="Z355" s="47">
        <v>28.44</v>
      </c>
    </row>
    <row r="356" spans="1:26" ht="18.75" x14ac:dyDescent="0.25">
      <c r="A356" s="70"/>
      <c r="B356" s="13" t="s">
        <v>589</v>
      </c>
      <c r="C356" s="40"/>
      <c r="D356" s="40"/>
      <c r="E356" s="40"/>
      <c r="F356" s="40"/>
      <c r="G356" s="40"/>
      <c r="H356" s="40"/>
      <c r="I356" s="40"/>
      <c r="J356" s="40">
        <v>55</v>
      </c>
      <c r="K356" s="40">
        <v>49.8</v>
      </c>
      <c r="L356" s="40">
        <v>6</v>
      </c>
      <c r="M356" s="40">
        <v>30</v>
      </c>
      <c r="N356" s="40">
        <v>49.1</v>
      </c>
      <c r="O356" s="28">
        <v>0</v>
      </c>
      <c r="P356" s="26"/>
      <c r="U356" s="18">
        <f t="shared" si="22"/>
        <v>0</v>
      </c>
      <c r="V356" s="18">
        <f t="shared" si="22"/>
        <v>0</v>
      </c>
      <c r="W356" s="18">
        <f t="shared" si="22"/>
        <v>0</v>
      </c>
      <c r="X356" s="86">
        <v>0</v>
      </c>
      <c r="Y356" s="86">
        <v>0</v>
      </c>
      <c r="Z356" s="86">
        <v>0</v>
      </c>
    </row>
    <row r="357" spans="1:26" ht="18.75" x14ac:dyDescent="0.25">
      <c r="A357" s="71" t="s">
        <v>504</v>
      </c>
      <c r="B357" s="13" t="s">
        <v>505</v>
      </c>
      <c r="C357" s="14"/>
      <c r="D357" s="14"/>
      <c r="E357" s="14"/>
      <c r="F357" s="14"/>
      <c r="G357" s="14"/>
      <c r="H357" s="14"/>
      <c r="I357" s="14"/>
      <c r="J357" s="14">
        <v>25</v>
      </c>
      <c r="K357" s="14">
        <v>49.8</v>
      </c>
      <c r="L357" s="14">
        <v>6</v>
      </c>
      <c r="M357" s="14">
        <v>30</v>
      </c>
      <c r="N357" s="14">
        <v>49.1</v>
      </c>
      <c r="O357" s="28">
        <v>0.46</v>
      </c>
      <c r="U357" s="18">
        <f t="shared" si="22"/>
        <v>0.22319999999999998</v>
      </c>
      <c r="V357" s="18">
        <f t="shared" si="22"/>
        <v>0.25359999999999999</v>
      </c>
      <c r="W357" s="18">
        <f t="shared" si="22"/>
        <v>0.2384</v>
      </c>
      <c r="X357" s="47">
        <v>223.2</v>
      </c>
      <c r="Y357" s="47">
        <v>253.6</v>
      </c>
      <c r="Z357" s="47">
        <v>238.4</v>
      </c>
    </row>
    <row r="358" spans="1:26" ht="18.75" x14ac:dyDescent="0.25">
      <c r="A358" s="71"/>
      <c r="B358" s="13" t="s">
        <v>506</v>
      </c>
      <c r="C358" s="14"/>
      <c r="D358" s="14"/>
      <c r="E358" s="14"/>
      <c r="F358" s="14"/>
      <c r="G358" s="14"/>
      <c r="H358" s="14"/>
      <c r="I358" s="14"/>
      <c r="J358" s="23">
        <v>25</v>
      </c>
      <c r="K358" s="14">
        <v>49.8</v>
      </c>
      <c r="L358" s="14">
        <v>6</v>
      </c>
      <c r="M358" s="14">
        <v>30</v>
      </c>
      <c r="N358" s="14">
        <v>49.1</v>
      </c>
      <c r="O358" s="28">
        <v>0.3</v>
      </c>
      <c r="U358" s="18">
        <f t="shared" si="22"/>
        <v>0.22559999999999999</v>
      </c>
      <c r="V358" s="18">
        <f t="shared" si="22"/>
        <v>0.2656</v>
      </c>
      <c r="W358" s="18">
        <f t="shared" si="22"/>
        <v>0.30639999999999995</v>
      </c>
      <c r="X358" s="47">
        <v>225.6</v>
      </c>
      <c r="Y358" s="47">
        <v>265.60000000000002</v>
      </c>
      <c r="Z358" s="47">
        <v>306.39999999999998</v>
      </c>
    </row>
    <row r="359" spans="1:26" ht="18.75" x14ac:dyDescent="0.25">
      <c r="A359" s="71"/>
      <c r="B359" s="13" t="s">
        <v>507</v>
      </c>
      <c r="C359" s="14"/>
      <c r="D359" s="14"/>
      <c r="E359" s="14"/>
      <c r="F359" s="14"/>
      <c r="G359" s="14"/>
      <c r="H359" s="14"/>
      <c r="I359" s="14"/>
      <c r="J359" s="23">
        <v>25</v>
      </c>
      <c r="K359" s="14">
        <v>49.8</v>
      </c>
      <c r="L359" s="14">
        <v>6</v>
      </c>
      <c r="M359" s="14">
        <v>30</v>
      </c>
      <c r="N359" s="14">
        <v>49.1</v>
      </c>
      <c r="O359" s="28">
        <v>0.21</v>
      </c>
      <c r="U359" s="18">
        <f t="shared" si="22"/>
        <v>0.12959999999999999</v>
      </c>
      <c r="V359" s="18">
        <f t="shared" si="22"/>
        <v>0.1336</v>
      </c>
      <c r="W359" s="18">
        <f t="shared" si="22"/>
        <v>0.1336</v>
      </c>
      <c r="X359" s="47">
        <v>129.6</v>
      </c>
      <c r="Y359" s="47">
        <v>133.6</v>
      </c>
      <c r="Z359" s="47">
        <v>133.6</v>
      </c>
    </row>
    <row r="360" spans="1:26" ht="18.75" x14ac:dyDescent="0.25">
      <c r="A360" s="71"/>
      <c r="B360" s="13" t="s">
        <v>508</v>
      </c>
      <c r="C360" s="14"/>
      <c r="D360" s="14"/>
      <c r="E360" s="14"/>
      <c r="F360" s="14"/>
      <c r="G360" s="14"/>
      <c r="H360" s="14"/>
      <c r="I360" s="14"/>
      <c r="J360" s="23">
        <v>25</v>
      </c>
      <c r="K360" s="14">
        <v>49.8</v>
      </c>
      <c r="L360" s="14">
        <v>6</v>
      </c>
      <c r="M360" s="14">
        <v>30</v>
      </c>
      <c r="N360" s="14">
        <v>49.1</v>
      </c>
      <c r="O360" s="28">
        <v>0.45</v>
      </c>
      <c r="U360" s="18">
        <f t="shared" si="22"/>
        <v>0.2288</v>
      </c>
      <c r="V360" s="18">
        <f t="shared" si="22"/>
        <v>0.30639999999999995</v>
      </c>
      <c r="W360" s="18">
        <f t="shared" si="22"/>
        <v>0.31919999999999998</v>
      </c>
      <c r="X360" s="47">
        <v>228.8</v>
      </c>
      <c r="Y360" s="47">
        <v>306.39999999999998</v>
      </c>
      <c r="Z360" s="47">
        <v>319.2</v>
      </c>
    </row>
    <row r="361" spans="1:26" ht="18.75" x14ac:dyDescent="0.25">
      <c r="A361" s="71"/>
      <c r="B361" s="13" t="s">
        <v>509</v>
      </c>
      <c r="C361" s="14"/>
      <c r="D361" s="14"/>
      <c r="E361" s="14"/>
      <c r="F361" s="14"/>
      <c r="G361" s="14"/>
      <c r="H361" s="14"/>
      <c r="I361" s="14"/>
      <c r="J361" s="23">
        <v>25</v>
      </c>
      <c r="K361" s="14">
        <v>49.8</v>
      </c>
      <c r="L361" s="14">
        <v>6</v>
      </c>
      <c r="M361" s="14">
        <v>30</v>
      </c>
      <c r="N361" s="14">
        <v>49.1</v>
      </c>
      <c r="O361" s="28">
        <v>0.1</v>
      </c>
      <c r="U361" s="18">
        <f t="shared" si="22"/>
        <v>6.720000000000001E-2</v>
      </c>
      <c r="V361" s="18">
        <f t="shared" si="22"/>
        <v>0.1024</v>
      </c>
      <c r="W361" s="18">
        <f t="shared" si="22"/>
        <v>9.8400000000000001E-2</v>
      </c>
      <c r="X361" s="47">
        <v>67.2</v>
      </c>
      <c r="Y361" s="47">
        <v>102.4</v>
      </c>
      <c r="Z361" s="47">
        <v>98.4</v>
      </c>
    </row>
    <row r="362" spans="1:26" ht="18.75" x14ac:dyDescent="0.25">
      <c r="A362" s="71"/>
      <c r="B362" s="13" t="s">
        <v>510</v>
      </c>
      <c r="C362" s="14"/>
      <c r="D362" s="14"/>
      <c r="E362" s="14"/>
      <c r="F362" s="14"/>
      <c r="G362" s="14"/>
      <c r="H362" s="14"/>
      <c r="I362" s="14"/>
      <c r="J362" s="23">
        <v>25</v>
      </c>
      <c r="K362" s="14">
        <v>49.8</v>
      </c>
      <c r="L362" s="14">
        <v>6</v>
      </c>
      <c r="M362" s="14">
        <v>30</v>
      </c>
      <c r="N362" s="14">
        <v>49.1</v>
      </c>
      <c r="O362" s="28">
        <v>0</v>
      </c>
      <c r="U362" s="18">
        <f t="shared" si="22"/>
        <v>0</v>
      </c>
      <c r="V362" s="18">
        <f t="shared" si="22"/>
        <v>8.0000000000000004E-4</v>
      </c>
      <c r="W362" s="18">
        <f t="shared" si="22"/>
        <v>0</v>
      </c>
      <c r="X362" s="86">
        <v>0</v>
      </c>
      <c r="Y362" s="47">
        <v>0.8</v>
      </c>
      <c r="Z362" s="86">
        <v>0</v>
      </c>
    </row>
    <row r="363" spans="1:26" ht="18.75" x14ac:dyDescent="0.25">
      <c r="A363" s="71"/>
      <c r="B363" s="13" t="s">
        <v>511</v>
      </c>
      <c r="C363" s="14"/>
      <c r="D363" s="14"/>
      <c r="E363" s="14"/>
      <c r="F363" s="14"/>
      <c r="G363" s="14"/>
      <c r="H363" s="14"/>
      <c r="I363" s="14"/>
      <c r="J363" s="23">
        <v>25</v>
      </c>
      <c r="K363" s="14">
        <v>49.8</v>
      </c>
      <c r="L363" s="14">
        <v>6</v>
      </c>
      <c r="M363" s="14">
        <v>30</v>
      </c>
      <c r="N363" s="14">
        <v>49.1</v>
      </c>
      <c r="O363" s="28">
        <v>0.14000000000000001</v>
      </c>
      <c r="P363" s="26">
        <f>SUM(V357:V363)</f>
        <v>1.1464000000000001</v>
      </c>
      <c r="U363" s="18">
        <f t="shared" si="22"/>
        <v>8.7999999999999995E-2</v>
      </c>
      <c r="V363" s="18">
        <f t="shared" si="22"/>
        <v>8.4000000000000005E-2</v>
      </c>
      <c r="W363" s="18">
        <f t="shared" si="22"/>
        <v>8.8800000000000004E-2</v>
      </c>
      <c r="X363" s="47">
        <v>88</v>
      </c>
      <c r="Y363" s="47">
        <v>84</v>
      </c>
      <c r="Z363" s="47">
        <v>88.8</v>
      </c>
    </row>
    <row r="364" spans="1:26" ht="18.75" x14ac:dyDescent="0.25">
      <c r="A364" s="71" t="s">
        <v>512</v>
      </c>
      <c r="B364" s="13" t="s">
        <v>513</v>
      </c>
      <c r="C364" s="14"/>
      <c r="D364" s="14"/>
      <c r="E364" s="14"/>
      <c r="F364" s="14"/>
      <c r="G364" s="14"/>
      <c r="H364" s="14"/>
      <c r="I364" s="14"/>
      <c r="J364" s="14">
        <v>50</v>
      </c>
      <c r="K364" s="14">
        <v>49.8</v>
      </c>
      <c r="L364" s="14">
        <v>6</v>
      </c>
      <c r="M364" s="14">
        <v>30</v>
      </c>
      <c r="N364" s="14">
        <v>49.1</v>
      </c>
      <c r="O364" s="28">
        <v>0.24</v>
      </c>
      <c r="U364" s="18">
        <f t="shared" si="22"/>
        <v>0.23280000000000001</v>
      </c>
      <c r="V364" s="18">
        <f t="shared" si="22"/>
        <v>0.29519999999999996</v>
      </c>
      <c r="W364" s="18">
        <f t="shared" si="22"/>
        <v>0.27200000000000002</v>
      </c>
      <c r="X364" s="47">
        <v>232.8</v>
      </c>
      <c r="Y364" s="47">
        <v>295.2</v>
      </c>
      <c r="Z364" s="47">
        <v>272</v>
      </c>
    </row>
    <row r="365" spans="1:26" ht="18.75" x14ac:dyDescent="0.25">
      <c r="A365" s="71"/>
      <c r="B365" s="13" t="s">
        <v>514</v>
      </c>
      <c r="C365" s="14"/>
      <c r="D365" s="14"/>
      <c r="E365" s="14"/>
      <c r="F365" s="14"/>
      <c r="G365" s="14"/>
      <c r="H365" s="14"/>
      <c r="I365" s="14"/>
      <c r="J365" s="14">
        <v>50</v>
      </c>
      <c r="K365" s="14">
        <v>49.8</v>
      </c>
      <c r="L365" s="14">
        <v>6</v>
      </c>
      <c r="M365" s="14">
        <v>30</v>
      </c>
      <c r="N365" s="14">
        <v>49.1</v>
      </c>
      <c r="O365" s="28">
        <v>0.85</v>
      </c>
      <c r="U365" s="18">
        <f t="shared" si="22"/>
        <v>0.30560000000000004</v>
      </c>
      <c r="V365" s="18">
        <f t="shared" si="22"/>
        <v>0.55279999999999996</v>
      </c>
      <c r="W365" s="18">
        <f t="shared" si="22"/>
        <v>0.59520000000000006</v>
      </c>
      <c r="X365" s="47">
        <v>305.60000000000002</v>
      </c>
      <c r="Y365" s="47">
        <v>552.79999999999995</v>
      </c>
      <c r="Z365" s="47">
        <v>595.20000000000005</v>
      </c>
    </row>
    <row r="366" spans="1:26" ht="18.75" x14ac:dyDescent="0.25">
      <c r="A366" s="71"/>
      <c r="B366" s="13" t="s">
        <v>515</v>
      </c>
      <c r="C366" s="14"/>
      <c r="D366" s="14"/>
      <c r="E366" s="14"/>
      <c r="F366" s="14"/>
      <c r="G366" s="14"/>
      <c r="H366" s="14"/>
      <c r="I366" s="14"/>
      <c r="J366" s="14">
        <v>50</v>
      </c>
      <c r="K366" s="14">
        <v>49.8</v>
      </c>
      <c r="L366" s="14">
        <v>6</v>
      </c>
      <c r="M366" s="14">
        <v>30</v>
      </c>
      <c r="N366" s="14">
        <v>49.1</v>
      </c>
      <c r="O366" s="28">
        <v>0</v>
      </c>
      <c r="U366" s="18">
        <f t="shared" si="22"/>
        <v>0</v>
      </c>
      <c r="V366" s="18">
        <f t="shared" si="22"/>
        <v>0</v>
      </c>
      <c r="W366" s="18">
        <f t="shared" si="22"/>
        <v>0</v>
      </c>
      <c r="X366" s="86">
        <v>0</v>
      </c>
      <c r="Y366" s="86">
        <v>0</v>
      </c>
      <c r="Z366" s="86">
        <v>0</v>
      </c>
    </row>
    <row r="367" spans="1:26" ht="18.75" x14ac:dyDescent="0.25">
      <c r="A367" s="71"/>
      <c r="B367" s="13" t="s">
        <v>516</v>
      </c>
      <c r="C367" s="14"/>
      <c r="D367" s="14"/>
      <c r="E367" s="14"/>
      <c r="F367" s="14"/>
      <c r="G367" s="14"/>
      <c r="H367" s="14"/>
      <c r="I367" s="14"/>
      <c r="J367" s="14">
        <v>50</v>
      </c>
      <c r="K367" s="14">
        <v>49.8</v>
      </c>
      <c r="L367" s="14">
        <v>6</v>
      </c>
      <c r="M367" s="14">
        <v>30</v>
      </c>
      <c r="N367" s="14">
        <v>49.1</v>
      </c>
      <c r="O367" s="28">
        <v>0.63</v>
      </c>
      <c r="U367" s="18">
        <f t="shared" si="22"/>
        <v>0.34739999999999999</v>
      </c>
      <c r="V367" s="18">
        <f t="shared" si="22"/>
        <v>0.58079999999999998</v>
      </c>
      <c r="W367" s="18">
        <f t="shared" si="22"/>
        <v>0.6</v>
      </c>
      <c r="X367" s="47">
        <v>347.4</v>
      </c>
      <c r="Y367" s="47">
        <v>580.79999999999995</v>
      </c>
      <c r="Z367" s="47">
        <v>600</v>
      </c>
    </row>
    <row r="368" spans="1:26" ht="18.75" x14ac:dyDescent="0.25">
      <c r="A368" s="71"/>
      <c r="B368" s="13" t="s">
        <v>517</v>
      </c>
      <c r="C368" s="14"/>
      <c r="D368" s="14"/>
      <c r="E368" s="14"/>
      <c r="F368" s="14"/>
      <c r="G368" s="14"/>
      <c r="H368" s="14"/>
      <c r="I368" s="14"/>
      <c r="J368" s="14">
        <v>50</v>
      </c>
      <c r="K368" s="14">
        <v>49.8</v>
      </c>
      <c r="L368" s="14">
        <v>6</v>
      </c>
      <c r="M368" s="14">
        <v>30</v>
      </c>
      <c r="N368" s="14">
        <v>49.1</v>
      </c>
      <c r="O368" s="28">
        <v>0.05</v>
      </c>
      <c r="U368" s="18">
        <f t="shared" si="22"/>
        <v>2.7600000000000003E-2</v>
      </c>
      <c r="V368" s="18">
        <f t="shared" si="22"/>
        <v>3.2000000000000001E-2</v>
      </c>
      <c r="W368" s="18">
        <f t="shared" si="22"/>
        <v>2.9600000000000001E-2</v>
      </c>
      <c r="X368" s="47">
        <v>27.6</v>
      </c>
      <c r="Y368" s="47">
        <v>32</v>
      </c>
      <c r="Z368" s="47">
        <v>29.6</v>
      </c>
    </row>
    <row r="369" spans="1:26" ht="18.75" x14ac:dyDescent="0.25">
      <c r="A369" s="71"/>
      <c r="B369" s="13" t="s">
        <v>569</v>
      </c>
      <c r="C369" s="14"/>
      <c r="D369" s="14"/>
      <c r="E369" s="14"/>
      <c r="F369" s="14"/>
      <c r="G369" s="14"/>
      <c r="H369" s="14"/>
      <c r="I369" s="14"/>
      <c r="J369" s="14">
        <v>50</v>
      </c>
      <c r="K369" s="14">
        <v>49.8</v>
      </c>
      <c r="L369" s="14">
        <v>6</v>
      </c>
      <c r="M369" s="14">
        <v>30</v>
      </c>
      <c r="N369" s="14">
        <v>49.1</v>
      </c>
      <c r="O369" s="28">
        <v>0.26</v>
      </c>
      <c r="U369" s="18">
        <f t="shared" ref="U369:W384" si="23">X369/1000</f>
        <v>0.12179999999999999</v>
      </c>
      <c r="V369" s="18">
        <f t="shared" si="23"/>
        <v>0.1512</v>
      </c>
      <c r="W369" s="18">
        <f t="shared" si="23"/>
        <v>0.15540000000000001</v>
      </c>
      <c r="X369" s="89">
        <v>121.8</v>
      </c>
      <c r="Y369" s="89">
        <v>151.19999999999999</v>
      </c>
      <c r="Z369" s="89">
        <v>155.4</v>
      </c>
    </row>
    <row r="370" spans="1:26" ht="18.75" x14ac:dyDescent="0.25">
      <c r="A370" s="71"/>
      <c r="B370" s="13" t="s">
        <v>570</v>
      </c>
      <c r="C370" s="14"/>
      <c r="D370" s="14"/>
      <c r="E370" s="14"/>
      <c r="F370" s="14"/>
      <c r="G370" s="14"/>
      <c r="H370" s="14"/>
      <c r="I370" s="14"/>
      <c r="J370" s="14">
        <v>50</v>
      </c>
      <c r="K370" s="14">
        <v>49.8</v>
      </c>
      <c r="L370" s="14">
        <v>6</v>
      </c>
      <c r="M370" s="14">
        <v>30</v>
      </c>
      <c r="N370" s="14">
        <v>49.1</v>
      </c>
      <c r="O370" s="28">
        <v>0.25</v>
      </c>
      <c r="P370" s="26">
        <f>SUM(V364:V370)</f>
        <v>1.8093999999999999</v>
      </c>
      <c r="U370" s="18">
        <f t="shared" si="23"/>
        <v>0.1764</v>
      </c>
      <c r="V370" s="18">
        <f t="shared" si="23"/>
        <v>0.19739999999999999</v>
      </c>
      <c r="W370" s="18">
        <f t="shared" si="23"/>
        <v>0.20580000000000001</v>
      </c>
      <c r="X370" s="89">
        <v>176.4</v>
      </c>
      <c r="Y370" s="89">
        <v>197.4</v>
      </c>
      <c r="Z370" s="89">
        <v>205.8</v>
      </c>
    </row>
    <row r="371" spans="1:26" ht="18.75" x14ac:dyDescent="0.25">
      <c r="A371" s="71" t="s">
        <v>181</v>
      </c>
      <c r="B371" s="13" t="s">
        <v>518</v>
      </c>
      <c r="C371" s="14"/>
      <c r="D371" s="14"/>
      <c r="E371" s="14"/>
      <c r="F371" s="14"/>
      <c r="G371" s="14"/>
      <c r="H371" s="14"/>
      <c r="I371" s="14"/>
      <c r="J371" s="14">
        <v>20</v>
      </c>
      <c r="K371" s="14">
        <v>49.8</v>
      </c>
      <c r="L371" s="14">
        <v>7</v>
      </c>
      <c r="M371" s="14">
        <v>35</v>
      </c>
      <c r="N371" s="14">
        <v>49.1</v>
      </c>
      <c r="O371" s="28">
        <v>1.22</v>
      </c>
      <c r="U371" s="18">
        <f t="shared" si="23"/>
        <v>0.58644000000000007</v>
      </c>
      <c r="V371" s="18">
        <f t="shared" si="23"/>
        <v>0.68171999999999999</v>
      </c>
      <c r="W371" s="18">
        <f t="shared" si="23"/>
        <v>0.79944000000000004</v>
      </c>
      <c r="X371" s="47">
        <v>586.44000000000005</v>
      </c>
      <c r="Y371" s="47">
        <v>681.72</v>
      </c>
      <c r="Z371" s="47">
        <v>799.44</v>
      </c>
    </row>
    <row r="372" spans="1:26" ht="18.75" x14ac:dyDescent="0.25">
      <c r="A372" s="71"/>
      <c r="B372" s="13" t="s">
        <v>519</v>
      </c>
      <c r="C372" s="14"/>
      <c r="D372" s="14"/>
      <c r="E372" s="14"/>
      <c r="F372" s="14"/>
      <c r="G372" s="14"/>
      <c r="H372" s="14"/>
      <c r="I372" s="14"/>
      <c r="J372" s="14">
        <v>20</v>
      </c>
      <c r="K372" s="14">
        <v>49.8</v>
      </c>
      <c r="L372" s="14">
        <v>7</v>
      </c>
      <c r="M372" s="14">
        <v>35</v>
      </c>
      <c r="N372" s="14">
        <v>49.1</v>
      </c>
      <c r="O372" s="28">
        <v>0.73</v>
      </c>
      <c r="U372" s="18">
        <f t="shared" si="23"/>
        <v>0.37416000000000005</v>
      </c>
      <c r="V372" s="18">
        <f t="shared" si="23"/>
        <v>0.59687999999999997</v>
      </c>
      <c r="W372" s="18">
        <f t="shared" si="23"/>
        <v>0.67679999999999996</v>
      </c>
      <c r="X372" s="47">
        <v>374.16</v>
      </c>
      <c r="Y372" s="47">
        <v>596.88</v>
      </c>
      <c r="Z372" s="47">
        <v>676.8</v>
      </c>
    </row>
    <row r="373" spans="1:26" ht="18.75" x14ac:dyDescent="0.25">
      <c r="A373" s="71"/>
      <c r="B373" s="13" t="s">
        <v>520</v>
      </c>
      <c r="C373" s="14"/>
      <c r="D373" s="14"/>
      <c r="E373" s="14"/>
      <c r="F373" s="14"/>
      <c r="G373" s="14"/>
      <c r="H373" s="14"/>
      <c r="I373" s="14"/>
      <c r="J373" s="14">
        <v>20</v>
      </c>
      <c r="K373" s="14">
        <v>49.8</v>
      </c>
      <c r="L373" s="14">
        <v>7</v>
      </c>
      <c r="M373" s="14">
        <v>35</v>
      </c>
      <c r="N373" s="14">
        <v>49.1</v>
      </c>
      <c r="O373" s="28">
        <v>0.89</v>
      </c>
      <c r="U373" s="18">
        <f t="shared" si="23"/>
        <v>0.37848000000000004</v>
      </c>
      <c r="V373" s="18">
        <f t="shared" si="23"/>
        <v>0.73224</v>
      </c>
      <c r="W373" s="18">
        <f t="shared" si="23"/>
        <v>0.85763999999999996</v>
      </c>
      <c r="X373" s="47">
        <v>378.48</v>
      </c>
      <c r="Y373" s="47">
        <v>732.24</v>
      </c>
      <c r="Z373" s="47">
        <v>857.64</v>
      </c>
    </row>
    <row r="374" spans="1:26" ht="18.75" x14ac:dyDescent="0.25">
      <c r="A374" s="71"/>
      <c r="B374" s="13" t="s">
        <v>521</v>
      </c>
      <c r="C374" s="14"/>
      <c r="D374" s="14"/>
      <c r="E374" s="14"/>
      <c r="F374" s="14"/>
      <c r="G374" s="14"/>
      <c r="H374" s="14"/>
      <c r="I374" s="14"/>
      <c r="J374" s="14">
        <v>20</v>
      </c>
      <c r="K374" s="14">
        <v>49.8</v>
      </c>
      <c r="L374" s="14">
        <v>7</v>
      </c>
      <c r="M374" s="14">
        <v>35</v>
      </c>
      <c r="N374" s="14">
        <v>49.1</v>
      </c>
      <c r="O374" s="28">
        <v>1.1200000000000001</v>
      </c>
      <c r="U374" s="18">
        <f t="shared" si="23"/>
        <v>0.74424000000000001</v>
      </c>
      <c r="V374" s="18">
        <f t="shared" si="23"/>
        <v>0.98244000000000009</v>
      </c>
      <c r="W374" s="18">
        <f t="shared" si="23"/>
        <v>0.98651999999999995</v>
      </c>
      <c r="X374" s="47">
        <v>744.24</v>
      </c>
      <c r="Y374" s="47">
        <v>982.44</v>
      </c>
      <c r="Z374" s="47">
        <v>986.52</v>
      </c>
    </row>
    <row r="375" spans="1:26" ht="18.75" x14ac:dyDescent="0.25">
      <c r="A375" s="71"/>
      <c r="B375" s="13" t="s">
        <v>522</v>
      </c>
      <c r="C375" s="14"/>
      <c r="D375" s="14"/>
      <c r="E375" s="14"/>
      <c r="F375" s="14"/>
      <c r="G375" s="14"/>
      <c r="H375" s="14"/>
      <c r="I375" s="14"/>
      <c r="J375" s="14">
        <v>20</v>
      </c>
      <c r="K375" s="14">
        <v>49.8</v>
      </c>
      <c r="L375" s="14">
        <v>7</v>
      </c>
      <c r="M375" s="14">
        <v>35</v>
      </c>
      <c r="N375" s="14">
        <v>49.1</v>
      </c>
      <c r="O375" s="28">
        <v>0.03</v>
      </c>
      <c r="U375" s="18">
        <f t="shared" si="23"/>
        <v>0.33911999999999998</v>
      </c>
      <c r="V375" s="18">
        <f t="shared" si="23"/>
        <v>0.31860000000000005</v>
      </c>
      <c r="W375" s="18">
        <f t="shared" si="23"/>
        <v>0.32741999999999999</v>
      </c>
      <c r="X375" s="47">
        <v>339.12</v>
      </c>
      <c r="Y375" s="47">
        <v>318.60000000000002</v>
      </c>
      <c r="Z375" s="47">
        <v>327.42</v>
      </c>
    </row>
    <row r="376" spans="1:26" ht="18.75" x14ac:dyDescent="0.25">
      <c r="A376" s="71"/>
      <c r="B376" s="13" t="s">
        <v>523</v>
      </c>
      <c r="C376" s="14"/>
      <c r="D376" s="14"/>
      <c r="E376" s="14"/>
      <c r="F376" s="14"/>
      <c r="G376" s="14"/>
      <c r="H376" s="14"/>
      <c r="I376" s="14"/>
      <c r="J376" s="14">
        <v>20</v>
      </c>
      <c r="K376" s="14">
        <v>49.8</v>
      </c>
      <c r="L376" s="14">
        <v>7</v>
      </c>
      <c r="M376" s="14">
        <v>35</v>
      </c>
      <c r="N376" s="14">
        <v>49.1</v>
      </c>
      <c r="O376" s="28">
        <v>0.85</v>
      </c>
      <c r="U376" s="18">
        <f t="shared" si="23"/>
        <v>0.51029999999999998</v>
      </c>
      <c r="V376" s="18">
        <f t="shared" si="23"/>
        <v>0.76563999999999999</v>
      </c>
      <c r="W376" s="18">
        <f t="shared" si="23"/>
        <v>0.65566000000000002</v>
      </c>
      <c r="X376" s="47">
        <v>510.3</v>
      </c>
      <c r="Y376" s="47">
        <v>765.64</v>
      </c>
      <c r="Z376" s="47">
        <v>655.66</v>
      </c>
    </row>
    <row r="377" spans="1:26" ht="18.75" x14ac:dyDescent="0.25">
      <c r="A377" s="71"/>
      <c r="B377" s="13" t="s">
        <v>524</v>
      </c>
      <c r="C377" s="14"/>
      <c r="D377" s="14"/>
      <c r="E377" s="14"/>
      <c r="F377" s="14"/>
      <c r="G377" s="14"/>
      <c r="H377" s="14"/>
      <c r="I377" s="14"/>
      <c r="J377" s="14">
        <v>20</v>
      </c>
      <c r="K377" s="14">
        <v>49.8</v>
      </c>
      <c r="L377" s="14">
        <v>7</v>
      </c>
      <c r="M377" s="14">
        <v>35</v>
      </c>
      <c r="N377" s="14">
        <v>49.1</v>
      </c>
      <c r="O377" s="28">
        <v>0.75</v>
      </c>
      <c r="U377" s="18">
        <f t="shared" si="23"/>
        <v>0.41993999999999998</v>
      </c>
      <c r="V377" s="18">
        <f t="shared" si="23"/>
        <v>0.61884000000000006</v>
      </c>
      <c r="W377" s="18">
        <f t="shared" si="23"/>
        <v>0.69552000000000003</v>
      </c>
      <c r="X377" s="47">
        <v>419.94</v>
      </c>
      <c r="Y377" s="47">
        <v>618.84</v>
      </c>
      <c r="Z377" s="47">
        <v>695.52</v>
      </c>
    </row>
    <row r="378" spans="1:26" ht="18.75" x14ac:dyDescent="0.25">
      <c r="A378" s="71"/>
      <c r="B378" s="13" t="s">
        <v>525</v>
      </c>
      <c r="C378" s="14"/>
      <c r="D378" s="14"/>
      <c r="E378" s="14"/>
      <c r="F378" s="14"/>
      <c r="G378" s="14"/>
      <c r="H378" s="14"/>
      <c r="I378" s="14"/>
      <c r="J378" s="14">
        <v>20</v>
      </c>
      <c r="K378" s="14">
        <v>49.8</v>
      </c>
      <c r="L378" s="14">
        <v>7</v>
      </c>
      <c r="M378" s="14">
        <v>35</v>
      </c>
      <c r="N378" s="14">
        <v>49.1</v>
      </c>
      <c r="O378" s="28">
        <v>0.01</v>
      </c>
      <c r="U378" s="18">
        <f t="shared" si="23"/>
        <v>2.0160000000000001E-2</v>
      </c>
      <c r="V378" s="18">
        <f t="shared" si="23"/>
        <v>2.2800000000000001E-2</v>
      </c>
      <c r="W378" s="18">
        <f t="shared" si="23"/>
        <v>2.2200000000000001E-2</v>
      </c>
      <c r="X378" s="47">
        <v>20.16</v>
      </c>
      <c r="Y378" s="47">
        <v>22.8</v>
      </c>
      <c r="Z378" s="47">
        <v>22.2</v>
      </c>
    </row>
    <row r="379" spans="1:26" ht="18.75" x14ac:dyDescent="0.25">
      <c r="A379" s="71"/>
      <c r="B379" s="13" t="s">
        <v>526</v>
      </c>
      <c r="C379" s="14"/>
      <c r="D379" s="14"/>
      <c r="E379" s="14"/>
      <c r="F379" s="14"/>
      <c r="G379" s="14"/>
      <c r="H379" s="14"/>
      <c r="I379" s="14"/>
      <c r="J379" s="14">
        <v>20</v>
      </c>
      <c r="K379" s="14">
        <v>49.8</v>
      </c>
      <c r="L379" s="14">
        <v>7</v>
      </c>
      <c r="M379" s="14">
        <v>35</v>
      </c>
      <c r="N379" s="14">
        <v>49.1</v>
      </c>
      <c r="O379" s="28">
        <v>0.01</v>
      </c>
      <c r="P379" s="26">
        <f>SUM(V371:V379)</f>
        <v>4.7421800000000003</v>
      </c>
      <c r="U379" s="18">
        <f t="shared" si="23"/>
        <v>1.1820000000000001E-2</v>
      </c>
      <c r="V379" s="18">
        <f t="shared" si="23"/>
        <v>2.3019999999999999E-2</v>
      </c>
      <c r="W379" s="18">
        <f t="shared" si="23"/>
        <v>1.6840000000000001E-2</v>
      </c>
      <c r="X379" s="47">
        <v>11.82</v>
      </c>
      <c r="Y379" s="47">
        <v>23.02</v>
      </c>
      <c r="Z379" s="47">
        <v>16.84</v>
      </c>
    </row>
    <row r="380" spans="1:26" ht="18.75" x14ac:dyDescent="0.25">
      <c r="A380" s="68" t="s">
        <v>527</v>
      </c>
      <c r="B380" s="13" t="s">
        <v>528</v>
      </c>
      <c r="C380" s="14"/>
      <c r="D380" s="14"/>
      <c r="E380" s="14"/>
      <c r="F380" s="14"/>
      <c r="G380" s="14"/>
      <c r="H380" s="14"/>
      <c r="I380" s="14"/>
      <c r="J380" s="14">
        <v>30</v>
      </c>
      <c r="K380" s="14">
        <v>49.8</v>
      </c>
      <c r="L380" s="14">
        <v>7</v>
      </c>
      <c r="M380" s="14">
        <v>35</v>
      </c>
      <c r="N380" s="14">
        <v>49.1</v>
      </c>
      <c r="O380" s="28">
        <v>1.76</v>
      </c>
      <c r="U380" s="18">
        <f t="shared" si="23"/>
        <v>1.1414000000000002</v>
      </c>
      <c r="V380" s="18">
        <f t="shared" si="23"/>
        <v>1.5055999999999998</v>
      </c>
      <c r="W380" s="18">
        <f t="shared" si="23"/>
        <v>1.835</v>
      </c>
      <c r="X380" s="85">
        <v>1141.4000000000001</v>
      </c>
      <c r="Y380" s="85">
        <v>1505.6</v>
      </c>
      <c r="Z380" s="85">
        <v>1835</v>
      </c>
    </row>
    <row r="381" spans="1:26" ht="18.75" x14ac:dyDescent="0.25">
      <c r="A381" s="69"/>
      <c r="B381" s="13" t="s">
        <v>529</v>
      </c>
      <c r="C381" s="14"/>
      <c r="D381" s="14"/>
      <c r="E381" s="14"/>
      <c r="F381" s="14"/>
      <c r="G381" s="14"/>
      <c r="H381" s="14"/>
      <c r="I381" s="14"/>
      <c r="J381" s="14">
        <v>30</v>
      </c>
      <c r="K381" s="14">
        <v>49.8</v>
      </c>
      <c r="L381" s="14">
        <v>7</v>
      </c>
      <c r="M381" s="14">
        <v>35</v>
      </c>
      <c r="N381" s="14">
        <v>49.1</v>
      </c>
      <c r="O381" s="28">
        <v>0.31</v>
      </c>
      <c r="U381" s="18">
        <f t="shared" si="23"/>
        <v>0.28649999999999998</v>
      </c>
      <c r="V381" s="18">
        <f t="shared" si="23"/>
        <v>0.3054</v>
      </c>
      <c r="W381" s="18">
        <f t="shared" si="23"/>
        <v>0.33210000000000001</v>
      </c>
      <c r="X381" s="47">
        <v>286.5</v>
      </c>
      <c r="Y381" s="47">
        <v>305.39999999999998</v>
      </c>
      <c r="Z381" s="47">
        <v>332.1</v>
      </c>
    </row>
    <row r="382" spans="1:26" ht="18.75" x14ac:dyDescent="0.25">
      <c r="A382" s="69"/>
      <c r="B382" s="13" t="s">
        <v>530</v>
      </c>
      <c r="C382" s="14"/>
      <c r="D382" s="14"/>
      <c r="E382" s="14"/>
      <c r="F382" s="14"/>
      <c r="G382" s="14"/>
      <c r="H382" s="14"/>
      <c r="I382" s="14"/>
      <c r="J382" s="14">
        <v>30</v>
      </c>
      <c r="K382" s="14">
        <v>49.8</v>
      </c>
      <c r="L382" s="14">
        <v>7</v>
      </c>
      <c r="M382" s="14">
        <v>35</v>
      </c>
      <c r="N382" s="14">
        <v>49.1</v>
      </c>
      <c r="O382" s="28">
        <v>0.67</v>
      </c>
      <c r="U382" s="18">
        <f t="shared" si="23"/>
        <v>0.84405999999999992</v>
      </c>
      <c r="V382" s="18">
        <f t="shared" si="23"/>
        <v>0.80115999999999998</v>
      </c>
      <c r="W382" s="18">
        <f t="shared" si="23"/>
        <v>0.7944</v>
      </c>
      <c r="X382" s="47">
        <v>844.06</v>
      </c>
      <c r="Y382" s="47">
        <v>801.16</v>
      </c>
      <c r="Z382" s="47">
        <v>794.4</v>
      </c>
    </row>
    <row r="383" spans="1:26" ht="18.75" x14ac:dyDescent="0.25">
      <c r="A383" s="69"/>
      <c r="B383" s="13" t="s">
        <v>531</v>
      </c>
      <c r="C383" s="14"/>
      <c r="D383" s="14"/>
      <c r="E383" s="14"/>
      <c r="F383" s="14"/>
      <c r="G383" s="14"/>
      <c r="H383" s="14"/>
      <c r="I383" s="14"/>
      <c r="J383" s="14">
        <v>30</v>
      </c>
      <c r="K383" s="14">
        <v>49.8</v>
      </c>
      <c r="L383" s="14">
        <v>7</v>
      </c>
      <c r="M383" s="14">
        <v>35</v>
      </c>
      <c r="N383" s="14">
        <v>49.1</v>
      </c>
      <c r="O383" s="28">
        <v>0.81</v>
      </c>
      <c r="U383" s="18">
        <f t="shared" si="23"/>
        <v>0.64300000000000002</v>
      </c>
      <c r="V383" s="18">
        <f t="shared" si="23"/>
        <v>0.57120000000000004</v>
      </c>
      <c r="W383" s="18">
        <f t="shared" si="23"/>
        <v>0.73420000000000007</v>
      </c>
      <c r="X383" s="47">
        <v>643</v>
      </c>
      <c r="Y383" s="47">
        <v>571.20000000000005</v>
      </c>
      <c r="Z383" s="47">
        <v>734.2</v>
      </c>
    </row>
    <row r="384" spans="1:26" ht="18.75" x14ac:dyDescent="0.25">
      <c r="A384" s="69"/>
      <c r="B384" s="13" t="s">
        <v>532</v>
      </c>
      <c r="C384" s="14"/>
      <c r="D384" s="14"/>
      <c r="E384" s="14"/>
      <c r="F384" s="14"/>
      <c r="G384" s="14"/>
      <c r="H384" s="14"/>
      <c r="I384" s="14"/>
      <c r="J384" s="14">
        <v>30</v>
      </c>
      <c r="K384" s="14">
        <v>49.8</v>
      </c>
      <c r="L384" s="14">
        <v>7</v>
      </c>
      <c r="M384" s="14">
        <v>35</v>
      </c>
      <c r="N384" s="14">
        <v>49.1</v>
      </c>
      <c r="O384" s="28">
        <v>0.38</v>
      </c>
      <c r="U384" s="18">
        <f t="shared" si="23"/>
        <v>0.20799999999999999</v>
      </c>
      <c r="V384" s="18">
        <f t="shared" si="23"/>
        <v>0.3014</v>
      </c>
      <c r="W384" s="18">
        <f t="shared" si="23"/>
        <v>0.23039999999999999</v>
      </c>
      <c r="X384" s="47">
        <v>208</v>
      </c>
      <c r="Y384" s="47">
        <v>301.39999999999998</v>
      </c>
      <c r="Z384" s="47">
        <v>230.4</v>
      </c>
    </row>
    <row r="385" spans="1:26" ht="18.75" x14ac:dyDescent="0.25">
      <c r="A385" s="69"/>
      <c r="B385" s="13" t="s">
        <v>533</v>
      </c>
      <c r="C385" s="14"/>
      <c r="D385" s="14"/>
      <c r="E385" s="14"/>
      <c r="F385" s="14"/>
      <c r="G385" s="14"/>
      <c r="H385" s="14"/>
      <c r="I385" s="14"/>
      <c r="J385" s="14">
        <v>30</v>
      </c>
      <c r="K385" s="14">
        <v>49.8</v>
      </c>
      <c r="L385" s="14">
        <v>7</v>
      </c>
      <c r="M385" s="14">
        <v>35</v>
      </c>
      <c r="N385" s="14">
        <v>49.1</v>
      </c>
      <c r="O385" s="28">
        <v>2.09</v>
      </c>
      <c r="U385" s="18">
        <f t="shared" ref="U385:W400" si="24">X385/1000</f>
        <v>0.75079999999999991</v>
      </c>
      <c r="V385" s="18">
        <f t="shared" si="24"/>
        <v>1.0946</v>
      </c>
      <c r="W385" s="18">
        <f t="shared" si="24"/>
        <v>1.4157999999999999</v>
      </c>
      <c r="X385" s="47">
        <v>750.8</v>
      </c>
      <c r="Y385" s="85">
        <v>1094.5999999999999</v>
      </c>
      <c r="Z385" s="85">
        <v>1415.8</v>
      </c>
    </row>
    <row r="386" spans="1:26" ht="18.75" x14ac:dyDescent="0.25">
      <c r="A386" s="69"/>
      <c r="B386" s="13" t="s">
        <v>534</v>
      </c>
      <c r="C386" s="14"/>
      <c r="D386" s="14"/>
      <c r="E386" s="14"/>
      <c r="F386" s="14"/>
      <c r="G386" s="14"/>
      <c r="H386" s="14"/>
      <c r="I386" s="14"/>
      <c r="J386" s="14">
        <v>30</v>
      </c>
      <c r="K386" s="14">
        <v>49.8</v>
      </c>
      <c r="L386" s="14">
        <v>7</v>
      </c>
      <c r="M386" s="14">
        <v>35</v>
      </c>
      <c r="N386" s="14">
        <v>49.1</v>
      </c>
      <c r="O386" s="28">
        <v>1.85</v>
      </c>
      <c r="U386" s="18">
        <f t="shared" si="24"/>
        <v>0.93459999999999999</v>
      </c>
      <c r="V386" s="18">
        <f t="shared" si="24"/>
        <v>1.1184000000000001</v>
      </c>
      <c r="W386" s="18">
        <f t="shared" si="24"/>
        <v>1.2855999999999999</v>
      </c>
      <c r="X386" s="47">
        <v>934.6</v>
      </c>
      <c r="Y386" s="85">
        <v>1118.4000000000001</v>
      </c>
      <c r="Z386" s="85">
        <v>1285.5999999999999</v>
      </c>
    </row>
    <row r="387" spans="1:26" ht="18.75" x14ac:dyDescent="0.25">
      <c r="A387" s="69"/>
      <c r="B387" s="13" t="s">
        <v>535</v>
      </c>
      <c r="C387" s="14"/>
      <c r="D387" s="14"/>
      <c r="E387" s="14"/>
      <c r="F387" s="14"/>
      <c r="G387" s="14"/>
      <c r="H387" s="14"/>
      <c r="I387" s="14"/>
      <c r="J387" s="14">
        <v>30</v>
      </c>
      <c r="K387" s="14">
        <v>49.8</v>
      </c>
      <c r="L387" s="14">
        <v>7</v>
      </c>
      <c r="M387" s="14">
        <v>35</v>
      </c>
      <c r="N387" s="14">
        <v>49.1</v>
      </c>
      <c r="O387" s="28">
        <v>0.92</v>
      </c>
      <c r="U387" s="18">
        <f t="shared" si="24"/>
        <v>0.65139999999999998</v>
      </c>
      <c r="V387" s="18">
        <f t="shared" si="24"/>
        <v>0.77500000000000002</v>
      </c>
      <c r="W387" s="18">
        <f t="shared" si="24"/>
        <v>0.79059999999999997</v>
      </c>
      <c r="X387" s="47">
        <v>651.4</v>
      </c>
      <c r="Y387" s="47">
        <v>775</v>
      </c>
      <c r="Z387" s="47">
        <v>790.6</v>
      </c>
    </row>
    <row r="388" spans="1:26" ht="18.75" x14ac:dyDescent="0.25">
      <c r="A388" s="69"/>
      <c r="B388" s="13" t="s">
        <v>536</v>
      </c>
      <c r="C388" s="14"/>
      <c r="D388" s="14"/>
      <c r="E388" s="14"/>
      <c r="F388" s="14"/>
      <c r="G388" s="14"/>
      <c r="H388" s="14"/>
      <c r="I388" s="14"/>
      <c r="J388" s="14">
        <v>30</v>
      </c>
      <c r="K388" s="14">
        <v>49.8</v>
      </c>
      <c r="L388" s="14">
        <v>7</v>
      </c>
      <c r="M388" s="14">
        <v>35</v>
      </c>
      <c r="N388" s="14">
        <v>49.1</v>
      </c>
      <c r="O388" s="28">
        <v>0.05</v>
      </c>
      <c r="P388" s="26"/>
      <c r="U388" s="18">
        <f t="shared" si="24"/>
        <v>3.2399999999999998E-2</v>
      </c>
      <c r="V388" s="18">
        <f t="shared" si="24"/>
        <v>4.0060000000000005E-2</v>
      </c>
      <c r="W388" s="18">
        <f t="shared" si="24"/>
        <v>3.7200000000000004E-2</v>
      </c>
      <c r="X388" s="47">
        <v>32.4</v>
      </c>
      <c r="Y388" s="47">
        <v>40.06</v>
      </c>
      <c r="Z388" s="47">
        <v>37.200000000000003</v>
      </c>
    </row>
    <row r="389" spans="1:26" ht="18.75" x14ac:dyDescent="0.25">
      <c r="A389" s="70"/>
      <c r="B389" s="13" t="s">
        <v>577</v>
      </c>
      <c r="C389" s="23"/>
      <c r="D389" s="23"/>
      <c r="E389" s="23"/>
      <c r="F389" s="23"/>
      <c r="G389" s="23"/>
      <c r="H389" s="23"/>
      <c r="I389" s="23"/>
      <c r="J389" s="23">
        <v>30</v>
      </c>
      <c r="K389" s="23">
        <v>49.8</v>
      </c>
      <c r="L389" s="23">
        <v>7</v>
      </c>
      <c r="M389" s="23">
        <v>35</v>
      </c>
      <c r="N389" s="23">
        <v>49.1</v>
      </c>
      <c r="O389" s="28">
        <v>0.94</v>
      </c>
      <c r="P389" s="26">
        <f>SUM(V380:V389)</f>
        <v>7.3155200000000011</v>
      </c>
      <c r="U389" s="18">
        <f t="shared" si="24"/>
        <v>0.70099999999999996</v>
      </c>
      <c r="V389" s="18">
        <f t="shared" si="24"/>
        <v>0.80270000000000008</v>
      </c>
      <c r="W389" s="18">
        <f t="shared" si="24"/>
        <v>0.81546000000000007</v>
      </c>
      <c r="X389" s="47">
        <v>701</v>
      </c>
      <c r="Y389" s="47">
        <v>802.7</v>
      </c>
      <c r="Z389" s="47">
        <v>815.46</v>
      </c>
    </row>
    <row r="390" spans="1:26" ht="18.75" x14ac:dyDescent="0.25">
      <c r="A390" s="71" t="s">
        <v>537</v>
      </c>
      <c r="B390" s="13" t="s">
        <v>538</v>
      </c>
      <c r="C390" s="14"/>
      <c r="D390" s="14"/>
      <c r="E390" s="14"/>
      <c r="F390" s="14"/>
      <c r="G390" s="14"/>
      <c r="H390" s="14"/>
      <c r="I390" s="14"/>
      <c r="J390" s="14">
        <v>20</v>
      </c>
      <c r="K390" s="14">
        <v>49.8</v>
      </c>
      <c r="L390" s="14">
        <v>7</v>
      </c>
      <c r="M390" s="14">
        <v>35</v>
      </c>
      <c r="N390" s="14">
        <v>49.1</v>
      </c>
      <c r="O390" s="28">
        <v>0.03</v>
      </c>
      <c r="U390" s="18">
        <f t="shared" si="24"/>
        <v>1.8E-3</v>
      </c>
      <c r="V390" s="18">
        <f t="shared" si="24"/>
        <v>1.8E-3</v>
      </c>
      <c r="W390" s="18">
        <f t="shared" si="24"/>
        <v>1.8E-3</v>
      </c>
      <c r="X390" s="47">
        <v>1.8</v>
      </c>
      <c r="Y390" s="47">
        <v>1.8</v>
      </c>
      <c r="Z390" s="47">
        <v>1.8</v>
      </c>
    </row>
    <row r="391" spans="1:26" ht="18.75" x14ac:dyDescent="0.25">
      <c r="A391" s="71"/>
      <c r="B391" s="13" t="s">
        <v>539</v>
      </c>
      <c r="C391" s="14"/>
      <c r="D391" s="14"/>
      <c r="E391" s="14"/>
      <c r="F391" s="14"/>
      <c r="G391" s="14"/>
      <c r="H391" s="14"/>
      <c r="I391" s="14"/>
      <c r="J391" s="14">
        <v>20</v>
      </c>
      <c r="K391" s="14">
        <v>49.8</v>
      </c>
      <c r="L391" s="14">
        <v>7</v>
      </c>
      <c r="M391" s="14">
        <v>35</v>
      </c>
      <c r="N391" s="14">
        <v>49.1</v>
      </c>
      <c r="O391" s="28">
        <v>0.14000000000000001</v>
      </c>
      <c r="U391" s="18">
        <f t="shared" si="24"/>
        <v>5.04E-2</v>
      </c>
      <c r="V391" s="18">
        <f t="shared" si="24"/>
        <v>0.1216</v>
      </c>
      <c r="W391" s="18">
        <f t="shared" si="24"/>
        <v>0.1</v>
      </c>
      <c r="X391" s="47">
        <v>50.4</v>
      </c>
      <c r="Y391" s="47">
        <v>121.6</v>
      </c>
      <c r="Z391" s="47">
        <v>100</v>
      </c>
    </row>
    <row r="392" spans="1:26" ht="18.75" x14ac:dyDescent="0.25">
      <c r="A392" s="71"/>
      <c r="B392" s="13" t="s">
        <v>540</v>
      </c>
      <c r="C392" s="14"/>
      <c r="D392" s="14"/>
      <c r="E392" s="14"/>
      <c r="F392" s="14"/>
      <c r="G392" s="14"/>
      <c r="H392" s="14"/>
      <c r="I392" s="14"/>
      <c r="J392" s="14">
        <v>20</v>
      </c>
      <c r="K392" s="14">
        <v>49.8</v>
      </c>
      <c r="L392" s="14">
        <v>7</v>
      </c>
      <c r="M392" s="14">
        <v>35</v>
      </c>
      <c r="N392" s="14">
        <v>49.1</v>
      </c>
      <c r="O392" s="28">
        <v>0.11</v>
      </c>
      <c r="U392" s="18">
        <f t="shared" si="24"/>
        <v>9.8799999999999999E-2</v>
      </c>
      <c r="V392" s="18">
        <f t="shared" si="24"/>
        <v>9.0799999999999992E-2</v>
      </c>
      <c r="W392" s="18">
        <f t="shared" si="24"/>
        <v>0.1072</v>
      </c>
      <c r="X392" s="47">
        <v>98.8</v>
      </c>
      <c r="Y392" s="47">
        <v>90.8</v>
      </c>
      <c r="Z392" s="47">
        <v>107.2</v>
      </c>
    </row>
    <row r="393" spans="1:26" ht="18.75" x14ac:dyDescent="0.25">
      <c r="A393" s="71"/>
      <c r="B393" s="13" t="s">
        <v>541</v>
      </c>
      <c r="C393" s="14"/>
      <c r="D393" s="14"/>
      <c r="E393" s="14"/>
      <c r="F393" s="14"/>
      <c r="G393" s="14"/>
      <c r="H393" s="14"/>
      <c r="I393" s="14"/>
      <c r="J393" s="14">
        <v>20</v>
      </c>
      <c r="K393" s="14">
        <v>49.8</v>
      </c>
      <c r="L393" s="14">
        <v>7</v>
      </c>
      <c r="M393" s="14">
        <v>35</v>
      </c>
      <c r="N393" s="14">
        <v>49.1</v>
      </c>
      <c r="O393" s="28">
        <v>0.11</v>
      </c>
      <c r="U393" s="18">
        <f t="shared" si="24"/>
        <v>6.720000000000001E-2</v>
      </c>
      <c r="V393" s="18">
        <f t="shared" si="24"/>
        <v>8.3199999999999996E-2</v>
      </c>
      <c r="W393" s="18">
        <f t="shared" si="24"/>
        <v>9.240000000000001E-2</v>
      </c>
      <c r="X393" s="47">
        <v>67.2</v>
      </c>
      <c r="Y393" s="47">
        <v>83.2</v>
      </c>
      <c r="Z393" s="47">
        <v>92.4</v>
      </c>
    </row>
    <row r="394" spans="1:26" ht="18.75" x14ac:dyDescent="0.25">
      <c r="A394" s="71"/>
      <c r="B394" s="13" t="s">
        <v>542</v>
      </c>
      <c r="C394" s="14"/>
      <c r="D394" s="14"/>
      <c r="E394" s="14"/>
      <c r="F394" s="14"/>
      <c r="G394" s="14"/>
      <c r="H394" s="14"/>
      <c r="I394" s="14"/>
      <c r="J394" s="14">
        <v>20</v>
      </c>
      <c r="K394" s="14">
        <v>49.8</v>
      </c>
      <c r="L394" s="14">
        <v>7</v>
      </c>
      <c r="M394" s="14">
        <v>35</v>
      </c>
      <c r="N394" s="14">
        <v>49.1</v>
      </c>
      <c r="O394" s="28">
        <v>0.17</v>
      </c>
      <c r="U394" s="18">
        <f t="shared" si="24"/>
        <v>0.14959999999999998</v>
      </c>
      <c r="V394" s="18">
        <f t="shared" si="24"/>
        <v>0.15280000000000002</v>
      </c>
      <c r="W394" s="18">
        <f t="shared" si="24"/>
        <v>0.1512</v>
      </c>
      <c r="X394" s="47">
        <v>149.6</v>
      </c>
      <c r="Y394" s="47">
        <v>152.80000000000001</v>
      </c>
      <c r="Z394" s="47">
        <v>151.19999999999999</v>
      </c>
    </row>
    <row r="395" spans="1:26" ht="18.75" x14ac:dyDescent="0.25">
      <c r="A395" s="71"/>
      <c r="B395" s="13" t="s">
        <v>543</v>
      </c>
      <c r="C395" s="14"/>
      <c r="D395" s="14"/>
      <c r="E395" s="14"/>
      <c r="F395" s="14"/>
      <c r="G395" s="14"/>
      <c r="H395" s="14"/>
      <c r="I395" s="14"/>
      <c r="J395" s="14">
        <v>20</v>
      </c>
      <c r="K395" s="14">
        <v>49.8</v>
      </c>
      <c r="L395" s="14">
        <v>7</v>
      </c>
      <c r="M395" s="14">
        <v>35</v>
      </c>
      <c r="N395" s="14">
        <v>49.1</v>
      </c>
      <c r="O395" s="28">
        <v>0.57999999999999996</v>
      </c>
      <c r="U395" s="18">
        <f t="shared" si="24"/>
        <v>0.25880000000000003</v>
      </c>
      <c r="V395" s="18">
        <f t="shared" si="24"/>
        <v>0.41399999999999998</v>
      </c>
      <c r="W395" s="18">
        <f t="shared" si="24"/>
        <v>0.40799999999999997</v>
      </c>
      <c r="X395" s="47">
        <v>258.8</v>
      </c>
      <c r="Y395" s="47">
        <v>414</v>
      </c>
      <c r="Z395" s="47">
        <v>408</v>
      </c>
    </row>
    <row r="396" spans="1:26" ht="18.75" x14ac:dyDescent="0.25">
      <c r="A396" s="71"/>
      <c r="B396" s="13" t="s">
        <v>544</v>
      </c>
      <c r="C396" s="14"/>
      <c r="D396" s="14"/>
      <c r="E396" s="14"/>
      <c r="F396" s="14"/>
      <c r="G396" s="14"/>
      <c r="H396" s="14"/>
      <c r="I396" s="14"/>
      <c r="J396" s="14">
        <v>20</v>
      </c>
      <c r="K396" s="14">
        <v>49.8</v>
      </c>
      <c r="L396" s="14">
        <v>7</v>
      </c>
      <c r="M396" s="14">
        <v>35</v>
      </c>
      <c r="N396" s="14">
        <v>49.1</v>
      </c>
      <c r="O396" s="28">
        <v>0.12</v>
      </c>
      <c r="U396" s="18">
        <f t="shared" si="24"/>
        <v>0.69640000000000002</v>
      </c>
      <c r="V396" s="18">
        <f t="shared" si="24"/>
        <v>9.5599999999999991E-2</v>
      </c>
      <c r="W396" s="18">
        <f t="shared" si="24"/>
        <v>8.3199999999999996E-2</v>
      </c>
      <c r="X396" s="47">
        <v>696.4</v>
      </c>
      <c r="Y396" s="47">
        <v>95.6</v>
      </c>
      <c r="Z396" s="47">
        <v>83.2</v>
      </c>
    </row>
    <row r="397" spans="1:26" ht="18.75" x14ac:dyDescent="0.25">
      <c r="A397" s="71"/>
      <c r="B397" s="13" t="s">
        <v>545</v>
      </c>
      <c r="C397" s="14"/>
      <c r="D397" s="14"/>
      <c r="E397" s="14"/>
      <c r="F397" s="14"/>
      <c r="G397" s="14"/>
      <c r="H397" s="14"/>
      <c r="I397" s="14"/>
      <c r="J397" s="14">
        <v>20</v>
      </c>
      <c r="K397" s="14">
        <v>49.8</v>
      </c>
      <c r="L397" s="14">
        <v>7</v>
      </c>
      <c r="M397" s="14">
        <v>35</v>
      </c>
      <c r="N397" s="14">
        <v>49.1</v>
      </c>
      <c r="O397" s="28">
        <v>0.12</v>
      </c>
      <c r="U397" s="18">
        <f t="shared" si="24"/>
        <v>6.2399999999999997E-2</v>
      </c>
      <c r="V397" s="18">
        <f t="shared" si="24"/>
        <v>7.1999999999999995E-2</v>
      </c>
      <c r="W397" s="18">
        <f t="shared" si="24"/>
        <v>9.4400000000000012E-2</v>
      </c>
      <c r="X397" s="47">
        <v>62.4</v>
      </c>
      <c r="Y397" s="47">
        <v>72</v>
      </c>
      <c r="Z397" s="47">
        <v>94.4</v>
      </c>
    </row>
    <row r="398" spans="1:26" ht="18.75" x14ac:dyDescent="0.25">
      <c r="A398" s="71"/>
      <c r="B398" s="13" t="s">
        <v>546</v>
      </c>
      <c r="C398" s="14"/>
      <c r="D398" s="14"/>
      <c r="E398" s="14"/>
      <c r="F398" s="14"/>
      <c r="G398" s="14"/>
      <c r="H398" s="14"/>
      <c r="I398" s="14"/>
      <c r="J398" s="14">
        <v>20</v>
      </c>
      <c r="K398" s="14">
        <v>49.8</v>
      </c>
      <c r="L398" s="14">
        <v>7</v>
      </c>
      <c r="M398" s="14">
        <v>35</v>
      </c>
      <c r="N398" s="14">
        <v>49.1</v>
      </c>
      <c r="O398" s="28">
        <v>0.34</v>
      </c>
      <c r="U398" s="18">
        <f t="shared" si="24"/>
        <v>0.1484</v>
      </c>
      <c r="V398" s="18">
        <f t="shared" si="24"/>
        <v>0.21640000000000001</v>
      </c>
      <c r="W398" s="18">
        <f t="shared" si="24"/>
        <v>0.24559999999999998</v>
      </c>
      <c r="X398" s="47">
        <v>148.4</v>
      </c>
      <c r="Y398" s="47">
        <v>216.4</v>
      </c>
      <c r="Z398" s="47">
        <v>245.6</v>
      </c>
    </row>
    <row r="399" spans="1:26" ht="18.75" x14ac:dyDescent="0.25">
      <c r="A399" s="71"/>
      <c r="B399" s="13" t="s">
        <v>547</v>
      </c>
      <c r="C399" s="14"/>
      <c r="D399" s="14"/>
      <c r="E399" s="14"/>
      <c r="F399" s="14"/>
      <c r="G399" s="14"/>
      <c r="H399" s="14"/>
      <c r="I399" s="14"/>
      <c r="J399" s="14">
        <v>20</v>
      </c>
      <c r="K399" s="14">
        <v>49.8</v>
      </c>
      <c r="L399" s="14">
        <v>7</v>
      </c>
      <c r="M399" s="14">
        <v>35</v>
      </c>
      <c r="N399" s="14">
        <v>49.1</v>
      </c>
      <c r="O399" s="28">
        <v>0.08</v>
      </c>
      <c r="P399" s="26">
        <f>SUM(V390:V399)</f>
        <v>1.3088</v>
      </c>
      <c r="U399" s="18">
        <f t="shared" si="24"/>
        <v>6.2799999999999995E-2</v>
      </c>
      <c r="V399" s="18">
        <f t="shared" si="24"/>
        <v>6.0600000000000001E-2</v>
      </c>
      <c r="W399" s="18">
        <f t="shared" si="24"/>
        <v>0.06</v>
      </c>
      <c r="X399" s="47">
        <v>62.8</v>
      </c>
      <c r="Y399" s="47">
        <v>60.6</v>
      </c>
      <c r="Z399" s="47">
        <v>60</v>
      </c>
    </row>
    <row r="400" spans="1:26" ht="18.75" x14ac:dyDescent="0.25">
      <c r="A400" s="71" t="s">
        <v>473</v>
      </c>
      <c r="B400" s="13" t="s">
        <v>548</v>
      </c>
      <c r="C400" s="14"/>
      <c r="D400" s="14"/>
      <c r="E400" s="14"/>
      <c r="F400" s="14"/>
      <c r="G400" s="14"/>
      <c r="H400" s="14"/>
      <c r="I400" s="14"/>
      <c r="J400" s="14" t="s">
        <v>105</v>
      </c>
      <c r="K400" s="14" t="s">
        <v>105</v>
      </c>
      <c r="L400" s="14">
        <v>8</v>
      </c>
      <c r="M400" s="14">
        <v>40</v>
      </c>
      <c r="N400" s="14">
        <v>49.1</v>
      </c>
      <c r="O400" s="28">
        <v>2.35</v>
      </c>
      <c r="U400" s="18">
        <f t="shared" si="24"/>
        <v>0.81935999999999998</v>
      </c>
      <c r="V400" s="18">
        <f t="shared" si="24"/>
        <v>1.71</v>
      </c>
      <c r="W400" s="18">
        <f t="shared" si="24"/>
        <v>1.5868800000000001</v>
      </c>
      <c r="X400" s="47">
        <v>819.36</v>
      </c>
      <c r="Y400" s="85">
        <v>1710</v>
      </c>
      <c r="Z400" s="85">
        <v>1586.88</v>
      </c>
    </row>
    <row r="401" spans="1:26" ht="18.75" x14ac:dyDescent="0.25">
      <c r="A401" s="71"/>
      <c r="B401" s="13" t="s">
        <v>549</v>
      </c>
      <c r="C401" s="14"/>
      <c r="D401" s="14"/>
      <c r="E401" s="14"/>
      <c r="F401" s="14"/>
      <c r="G401" s="14"/>
      <c r="H401" s="14"/>
      <c r="I401" s="14"/>
      <c r="J401" s="14" t="s">
        <v>105</v>
      </c>
      <c r="K401" s="14" t="s">
        <v>105</v>
      </c>
      <c r="L401" s="14">
        <v>8</v>
      </c>
      <c r="M401" s="14">
        <v>40</v>
      </c>
      <c r="N401" s="14">
        <v>49.1</v>
      </c>
      <c r="O401" s="28">
        <v>1</v>
      </c>
      <c r="U401" s="18">
        <f t="shared" ref="U401:W410" si="25">X401/1000</f>
        <v>0.52607999999999999</v>
      </c>
      <c r="V401" s="18">
        <f t="shared" si="25"/>
        <v>0.76512000000000002</v>
      </c>
      <c r="W401" s="18">
        <f t="shared" si="25"/>
        <v>0.69311999999999996</v>
      </c>
      <c r="X401" s="47">
        <v>526.08000000000004</v>
      </c>
      <c r="Y401" s="47">
        <v>765.12</v>
      </c>
      <c r="Z401" s="47">
        <v>693.12</v>
      </c>
    </row>
    <row r="402" spans="1:26" ht="18.75" x14ac:dyDescent="0.25">
      <c r="A402" s="71"/>
      <c r="B402" s="13" t="s">
        <v>550</v>
      </c>
      <c r="C402" s="14"/>
      <c r="D402" s="14"/>
      <c r="E402" s="14"/>
      <c r="F402" s="14"/>
      <c r="G402" s="14"/>
      <c r="H402" s="14"/>
      <c r="I402" s="14"/>
      <c r="J402" s="14" t="s">
        <v>105</v>
      </c>
      <c r="K402" s="14" t="s">
        <v>105</v>
      </c>
      <c r="L402" s="14">
        <v>8</v>
      </c>
      <c r="M402" s="14">
        <v>40</v>
      </c>
      <c r="N402" s="14">
        <v>49.1</v>
      </c>
      <c r="O402" s="28">
        <v>0.71</v>
      </c>
      <c r="U402" s="18">
        <f t="shared" si="25"/>
        <v>0.48311999999999999</v>
      </c>
      <c r="V402" s="18">
        <f t="shared" si="25"/>
        <v>0.58751999999999993</v>
      </c>
      <c r="W402" s="18">
        <f t="shared" si="25"/>
        <v>0.55296000000000001</v>
      </c>
      <c r="X402" s="47">
        <v>483.12</v>
      </c>
      <c r="Y402" s="47">
        <v>587.52</v>
      </c>
      <c r="Z402" s="47">
        <v>552.96</v>
      </c>
    </row>
    <row r="403" spans="1:26" ht="18.75" x14ac:dyDescent="0.25">
      <c r="A403" s="71"/>
      <c r="B403" s="13" t="s">
        <v>551</v>
      </c>
      <c r="C403" s="14"/>
      <c r="D403" s="14"/>
      <c r="E403" s="14"/>
      <c r="F403" s="14"/>
      <c r="G403" s="14"/>
      <c r="H403" s="14"/>
      <c r="I403" s="14"/>
      <c r="J403" s="14" t="s">
        <v>105</v>
      </c>
      <c r="K403" s="14" t="s">
        <v>105</v>
      </c>
      <c r="L403" s="14">
        <v>8</v>
      </c>
      <c r="M403" s="14">
        <v>40</v>
      </c>
      <c r="N403" s="14">
        <v>49.1</v>
      </c>
      <c r="O403" s="28">
        <v>0.45</v>
      </c>
      <c r="U403" s="18">
        <f t="shared" si="25"/>
        <v>2.0640000000000002E-2</v>
      </c>
      <c r="V403" s="18">
        <f t="shared" si="25"/>
        <v>0.28560000000000002</v>
      </c>
      <c r="W403" s="18">
        <f t="shared" si="25"/>
        <v>0.27936</v>
      </c>
      <c r="X403" s="47">
        <v>20.64</v>
      </c>
      <c r="Y403" s="47">
        <v>285.60000000000002</v>
      </c>
      <c r="Z403" s="47">
        <v>279.36</v>
      </c>
    </row>
    <row r="404" spans="1:26" ht="18.75" x14ac:dyDescent="0.25">
      <c r="A404" s="71"/>
      <c r="B404" s="13" t="s">
        <v>552</v>
      </c>
      <c r="C404" s="14"/>
      <c r="D404" s="14"/>
      <c r="E404" s="14"/>
      <c r="F404" s="14"/>
      <c r="G404" s="14"/>
      <c r="H404" s="14"/>
      <c r="I404" s="14"/>
      <c r="J404" s="14" t="s">
        <v>105</v>
      </c>
      <c r="K404" s="14" t="s">
        <v>105</v>
      </c>
      <c r="L404" s="14">
        <v>8</v>
      </c>
      <c r="M404" s="14">
        <v>40</v>
      </c>
      <c r="N404" s="14">
        <v>49.1</v>
      </c>
      <c r="O404" s="28">
        <v>0.7</v>
      </c>
      <c r="U404" s="18">
        <f t="shared" si="25"/>
        <v>7.8480000000000008E-2</v>
      </c>
      <c r="V404" s="18">
        <f t="shared" si="25"/>
        <v>0.13536000000000001</v>
      </c>
      <c r="W404" s="18">
        <f t="shared" si="25"/>
        <v>0.10656</v>
      </c>
      <c r="X404" s="47">
        <v>78.48</v>
      </c>
      <c r="Y404" s="47">
        <v>135.36000000000001</v>
      </c>
      <c r="Z404" s="47">
        <v>106.56</v>
      </c>
    </row>
    <row r="405" spans="1:26" ht="18.75" x14ac:dyDescent="0.25">
      <c r="A405" s="71"/>
      <c r="B405" s="13" t="s">
        <v>553</v>
      </c>
      <c r="C405" s="14"/>
      <c r="D405" s="14"/>
      <c r="E405" s="14"/>
      <c r="F405" s="14"/>
      <c r="G405" s="14"/>
      <c r="H405" s="14"/>
      <c r="I405" s="14"/>
      <c r="J405" s="14" t="s">
        <v>105</v>
      </c>
      <c r="K405" s="14" t="s">
        <v>105</v>
      </c>
      <c r="L405" s="14">
        <v>8</v>
      </c>
      <c r="M405" s="14">
        <v>40</v>
      </c>
      <c r="N405" s="14">
        <v>49.1</v>
      </c>
      <c r="O405" s="28">
        <v>1.08</v>
      </c>
      <c r="U405" s="18">
        <f t="shared" si="25"/>
        <v>0.40536</v>
      </c>
      <c r="V405" s="18">
        <f t="shared" si="25"/>
        <v>0.89063999999999999</v>
      </c>
      <c r="W405" s="18">
        <f t="shared" si="25"/>
        <v>0.93888000000000005</v>
      </c>
      <c r="X405" s="47">
        <v>405.36</v>
      </c>
      <c r="Y405" s="47">
        <v>890.64</v>
      </c>
      <c r="Z405" s="47">
        <v>938.88</v>
      </c>
    </row>
    <row r="406" spans="1:26" ht="18.75" x14ac:dyDescent="0.25">
      <c r="A406" s="71"/>
      <c r="B406" s="13" t="s">
        <v>554</v>
      </c>
      <c r="C406" s="14"/>
      <c r="D406" s="14"/>
      <c r="E406" s="14"/>
      <c r="F406" s="14"/>
      <c r="G406" s="14"/>
      <c r="H406" s="14"/>
      <c r="I406" s="14"/>
      <c r="J406" s="14" t="s">
        <v>105</v>
      </c>
      <c r="K406" s="14" t="s">
        <v>105</v>
      </c>
      <c r="L406" s="14">
        <v>8</v>
      </c>
      <c r="M406" s="14">
        <v>40</v>
      </c>
      <c r="N406" s="14">
        <v>49.1</v>
      </c>
      <c r="O406" s="28">
        <v>1.49</v>
      </c>
      <c r="U406" s="18">
        <f t="shared" si="25"/>
        <v>0.50490000000000002</v>
      </c>
      <c r="V406" s="18">
        <f t="shared" si="25"/>
        <v>1.1872799999999999</v>
      </c>
      <c r="W406" s="18">
        <f t="shared" si="25"/>
        <v>0.98909999999999998</v>
      </c>
      <c r="X406" s="47">
        <v>504.9</v>
      </c>
      <c r="Y406" s="85">
        <v>1187.28</v>
      </c>
      <c r="Z406" s="47">
        <v>989.1</v>
      </c>
    </row>
    <row r="407" spans="1:26" ht="18.75" x14ac:dyDescent="0.25">
      <c r="A407" s="71"/>
      <c r="B407" s="13" t="s">
        <v>555</v>
      </c>
      <c r="C407" s="14"/>
      <c r="D407" s="14"/>
      <c r="E407" s="14"/>
      <c r="F407" s="14"/>
      <c r="G407" s="14"/>
      <c r="H407" s="14"/>
      <c r="I407" s="14"/>
      <c r="J407" s="14" t="s">
        <v>105</v>
      </c>
      <c r="K407" s="14" t="s">
        <v>105</v>
      </c>
      <c r="L407" s="14">
        <v>8</v>
      </c>
      <c r="M407" s="14">
        <v>40</v>
      </c>
      <c r="N407" s="14">
        <v>49.1</v>
      </c>
      <c r="O407" s="28">
        <v>0.95</v>
      </c>
      <c r="U407" s="18">
        <f t="shared" si="25"/>
        <v>0.28079999999999999</v>
      </c>
      <c r="V407" s="18">
        <f t="shared" si="25"/>
        <v>0.69264000000000003</v>
      </c>
      <c r="W407" s="18">
        <f t="shared" si="25"/>
        <v>0.62736000000000003</v>
      </c>
      <c r="X407" s="47">
        <v>280.8</v>
      </c>
      <c r="Y407" s="47">
        <v>692.64</v>
      </c>
      <c r="Z407" s="47">
        <v>627.36</v>
      </c>
    </row>
    <row r="408" spans="1:26" ht="18.75" x14ac:dyDescent="0.25">
      <c r="A408" s="71"/>
      <c r="B408" s="13" t="s">
        <v>556</v>
      </c>
      <c r="C408" s="14"/>
      <c r="D408" s="14"/>
      <c r="E408" s="14"/>
      <c r="F408" s="14"/>
      <c r="G408" s="14"/>
      <c r="H408" s="14"/>
      <c r="I408" s="14"/>
      <c r="J408" s="14" t="s">
        <v>105</v>
      </c>
      <c r="K408" s="14" t="s">
        <v>105</v>
      </c>
      <c r="L408" s="14">
        <v>8</v>
      </c>
      <c r="M408" s="14">
        <v>40</v>
      </c>
      <c r="N408" s="14">
        <v>49.1</v>
      </c>
      <c r="O408" s="28">
        <v>1.4</v>
      </c>
      <c r="U408" s="18">
        <f t="shared" si="25"/>
        <v>0.90791999999999995</v>
      </c>
      <c r="V408" s="18">
        <f t="shared" si="25"/>
        <v>1.6739999999999999</v>
      </c>
      <c r="W408" s="18">
        <f t="shared" si="25"/>
        <v>1.7776800000000001</v>
      </c>
      <c r="X408" s="47">
        <v>907.92</v>
      </c>
      <c r="Y408" s="85">
        <v>1674</v>
      </c>
      <c r="Z408" s="85">
        <v>1777.68</v>
      </c>
    </row>
    <row r="409" spans="1:26" ht="18.75" x14ac:dyDescent="0.25">
      <c r="A409" s="71"/>
      <c r="B409" s="13" t="s">
        <v>557</v>
      </c>
      <c r="C409" s="14"/>
      <c r="D409" s="14"/>
      <c r="E409" s="14"/>
      <c r="F409" s="14"/>
      <c r="G409" s="14"/>
      <c r="H409" s="14"/>
      <c r="I409" s="14"/>
      <c r="J409" s="14" t="s">
        <v>105</v>
      </c>
      <c r="K409" s="14" t="s">
        <v>105</v>
      </c>
      <c r="L409" s="14">
        <v>8</v>
      </c>
      <c r="M409" s="14">
        <v>40</v>
      </c>
      <c r="N409" s="14">
        <v>49.1</v>
      </c>
      <c r="O409" s="28">
        <v>1.36</v>
      </c>
      <c r="U409" s="18">
        <f t="shared" si="25"/>
        <v>0.63072000000000006</v>
      </c>
      <c r="V409" s="18">
        <f t="shared" si="25"/>
        <v>1.1728800000000001</v>
      </c>
      <c r="W409" s="18">
        <f t="shared" si="25"/>
        <v>1.3651199999999999</v>
      </c>
      <c r="X409" s="47">
        <v>630.72</v>
      </c>
      <c r="Y409" s="85">
        <v>1172.8800000000001</v>
      </c>
      <c r="Z409" s="85">
        <v>1365.12</v>
      </c>
    </row>
    <row r="410" spans="1:26" ht="18.75" x14ac:dyDescent="0.25">
      <c r="A410" s="71"/>
      <c r="B410" s="13" t="s">
        <v>558</v>
      </c>
      <c r="C410" s="14"/>
      <c r="D410" s="14"/>
      <c r="E410" s="14"/>
      <c r="F410" s="14"/>
      <c r="G410" s="14"/>
      <c r="H410" s="14"/>
      <c r="I410" s="14"/>
      <c r="J410" s="14" t="s">
        <v>105</v>
      </c>
      <c r="K410" s="14" t="s">
        <v>105</v>
      </c>
      <c r="L410" s="14">
        <v>8</v>
      </c>
      <c r="M410" s="14">
        <v>40</v>
      </c>
      <c r="N410" s="14">
        <v>49.1</v>
      </c>
      <c r="O410" s="28">
        <v>0.81</v>
      </c>
      <c r="U410" s="18">
        <f t="shared" si="25"/>
        <v>0.15984000000000001</v>
      </c>
      <c r="V410" s="18">
        <f t="shared" si="25"/>
        <v>0.57264000000000004</v>
      </c>
      <c r="W410" s="18">
        <f t="shared" si="25"/>
        <v>0.71616000000000002</v>
      </c>
      <c r="X410" s="47">
        <v>159.84</v>
      </c>
      <c r="Y410" s="47">
        <v>572.64</v>
      </c>
      <c r="Z410" s="47">
        <v>716.16</v>
      </c>
    </row>
    <row r="411" spans="1:26" ht="18.75" x14ac:dyDescent="0.25">
      <c r="A411" s="71"/>
      <c r="B411" s="13" t="s">
        <v>559</v>
      </c>
      <c r="C411" s="14"/>
      <c r="D411" s="14"/>
      <c r="E411" s="14"/>
      <c r="F411" s="14"/>
      <c r="G411" s="14"/>
      <c r="H411" s="14"/>
      <c r="I411" s="14"/>
      <c r="J411" s="14" t="s">
        <v>105</v>
      </c>
      <c r="K411" s="14" t="s">
        <v>105</v>
      </c>
      <c r="L411" s="14">
        <v>8</v>
      </c>
      <c r="M411" s="14">
        <v>40</v>
      </c>
      <c r="N411" s="14">
        <v>49.1</v>
      </c>
      <c r="O411" s="28">
        <v>1.22</v>
      </c>
      <c r="U411" s="18">
        <f t="shared" ref="U411:U417" si="26">X411/1000</f>
        <v>0.49151999999999996</v>
      </c>
      <c r="V411" s="18">
        <f t="shared" ref="V411:V417" si="27">Y411/1000</f>
        <v>0.90960000000000008</v>
      </c>
      <c r="W411" s="18">
        <f t="shared" ref="W411:W417" si="28">Z411/1000</f>
        <v>0.89855999999999991</v>
      </c>
      <c r="X411" s="47">
        <v>491.52</v>
      </c>
      <c r="Y411" s="47">
        <v>909.6</v>
      </c>
      <c r="Z411" s="47">
        <v>898.56</v>
      </c>
    </row>
    <row r="412" spans="1:26" ht="18.75" x14ac:dyDescent="0.25">
      <c r="A412" s="71"/>
      <c r="B412" s="13" t="s">
        <v>560</v>
      </c>
      <c r="C412" s="14"/>
      <c r="D412" s="14"/>
      <c r="E412" s="14"/>
      <c r="F412" s="14"/>
      <c r="G412" s="14"/>
      <c r="H412" s="14"/>
      <c r="I412" s="14"/>
      <c r="J412" s="14" t="s">
        <v>105</v>
      </c>
      <c r="K412" s="14" t="s">
        <v>105</v>
      </c>
      <c r="L412" s="14">
        <v>8</v>
      </c>
      <c r="M412" s="14">
        <v>40</v>
      </c>
      <c r="N412" s="14">
        <v>49.1</v>
      </c>
      <c r="O412" s="28">
        <v>0.11</v>
      </c>
      <c r="U412" s="18">
        <f t="shared" si="26"/>
        <v>3.024E-2</v>
      </c>
      <c r="V412" s="18">
        <f t="shared" si="27"/>
        <v>9.7920000000000007E-2</v>
      </c>
      <c r="W412" s="18">
        <f t="shared" si="28"/>
        <v>0.10176</v>
      </c>
      <c r="X412" s="47">
        <v>30.24</v>
      </c>
      <c r="Y412" s="47">
        <v>97.92</v>
      </c>
      <c r="Z412" s="47">
        <v>101.76</v>
      </c>
    </row>
    <row r="413" spans="1:26" ht="18.75" x14ac:dyDescent="0.25">
      <c r="A413" s="71"/>
      <c r="B413" s="13" t="s">
        <v>561</v>
      </c>
      <c r="C413" s="14"/>
      <c r="D413" s="14"/>
      <c r="E413" s="14"/>
      <c r="F413" s="14"/>
      <c r="G413" s="14"/>
      <c r="H413" s="14"/>
      <c r="I413" s="14"/>
      <c r="J413" s="14" t="s">
        <v>105</v>
      </c>
      <c r="K413" s="14" t="s">
        <v>105</v>
      </c>
      <c r="L413" s="14">
        <v>8</v>
      </c>
      <c r="M413" s="14">
        <v>40</v>
      </c>
      <c r="N413" s="14">
        <v>49.1</v>
      </c>
      <c r="O413" s="28">
        <v>0.21</v>
      </c>
      <c r="U413" s="18">
        <f t="shared" si="26"/>
        <v>0.1608</v>
      </c>
      <c r="V413" s="18">
        <f t="shared" si="27"/>
        <v>0.23699999999999999</v>
      </c>
      <c r="W413" s="18">
        <f t="shared" si="28"/>
        <v>0.21840000000000001</v>
      </c>
      <c r="X413" s="47">
        <v>160.80000000000001</v>
      </c>
      <c r="Y413" s="47">
        <v>237</v>
      </c>
      <c r="Z413" s="47">
        <v>218.4</v>
      </c>
    </row>
    <row r="414" spans="1:26" ht="18.75" x14ac:dyDescent="0.25">
      <c r="A414" s="71"/>
      <c r="B414" s="13" t="s">
        <v>562</v>
      </c>
      <c r="C414" s="14"/>
      <c r="D414" s="14"/>
      <c r="E414" s="14"/>
      <c r="F414" s="14"/>
      <c r="G414" s="14"/>
      <c r="H414" s="14"/>
      <c r="I414" s="14"/>
      <c r="J414" s="14" t="s">
        <v>105</v>
      </c>
      <c r="K414" s="14" t="s">
        <v>105</v>
      </c>
      <c r="L414" s="14">
        <v>8</v>
      </c>
      <c r="M414" s="14">
        <v>40</v>
      </c>
      <c r="N414" s="14">
        <v>49.1</v>
      </c>
      <c r="O414" s="28">
        <v>0.34</v>
      </c>
      <c r="U414" s="18">
        <f t="shared" si="26"/>
        <v>0.47160000000000002</v>
      </c>
      <c r="V414" s="18">
        <f t="shared" si="27"/>
        <v>0.59760000000000002</v>
      </c>
      <c r="W414" s="18">
        <f t="shared" si="28"/>
        <v>0.60660000000000003</v>
      </c>
      <c r="X414" s="47">
        <v>471.6</v>
      </c>
      <c r="Y414" s="47">
        <v>597.6</v>
      </c>
      <c r="Z414" s="47">
        <v>606.6</v>
      </c>
    </row>
    <row r="415" spans="1:26" ht="18.75" x14ac:dyDescent="0.25">
      <c r="A415" s="71"/>
      <c r="B415" s="13" t="s">
        <v>563</v>
      </c>
      <c r="C415" s="14"/>
      <c r="D415" s="14"/>
      <c r="E415" s="14"/>
      <c r="F415" s="14"/>
      <c r="G415" s="14"/>
      <c r="H415" s="14"/>
      <c r="I415" s="14"/>
      <c r="J415" s="14" t="s">
        <v>105</v>
      </c>
      <c r="K415" s="14" t="s">
        <v>105</v>
      </c>
      <c r="L415" s="14">
        <v>8</v>
      </c>
      <c r="M415" s="14">
        <v>40</v>
      </c>
      <c r="N415" s="14">
        <v>49.1</v>
      </c>
      <c r="O415" s="28">
        <v>0</v>
      </c>
      <c r="U415" s="18">
        <f t="shared" si="26"/>
        <v>0.1308</v>
      </c>
      <c r="V415" s="18">
        <f t="shared" si="27"/>
        <v>0.189</v>
      </c>
      <c r="W415" s="18">
        <f t="shared" si="28"/>
        <v>0.21240000000000001</v>
      </c>
      <c r="X415" s="47">
        <v>130.80000000000001</v>
      </c>
      <c r="Y415" s="47">
        <v>189</v>
      </c>
      <c r="Z415" s="47">
        <v>212.4</v>
      </c>
    </row>
    <row r="416" spans="1:26" ht="18.75" x14ac:dyDescent="0.25">
      <c r="A416" s="71"/>
      <c r="B416" s="13" t="s">
        <v>564</v>
      </c>
      <c r="C416" s="14"/>
      <c r="D416" s="14"/>
      <c r="E416" s="14"/>
      <c r="F416" s="14"/>
      <c r="G416" s="14"/>
      <c r="H416" s="14"/>
      <c r="I416" s="14"/>
      <c r="J416" s="14" t="s">
        <v>105</v>
      </c>
      <c r="K416" s="14" t="s">
        <v>105</v>
      </c>
      <c r="L416" s="14">
        <v>8</v>
      </c>
      <c r="M416" s="14">
        <v>40</v>
      </c>
      <c r="N416" s="14">
        <v>49.1</v>
      </c>
      <c r="O416" s="28">
        <v>0.09</v>
      </c>
      <c r="U416" s="18">
        <f t="shared" si="26"/>
        <v>5.7599999999999998E-2</v>
      </c>
      <c r="V416" s="18">
        <f t="shared" si="27"/>
        <v>6.1799999999999994E-2</v>
      </c>
      <c r="W416" s="18">
        <f t="shared" si="28"/>
        <v>8.1599999999999992E-2</v>
      </c>
      <c r="X416" s="47">
        <v>57.6</v>
      </c>
      <c r="Y416" s="47">
        <v>61.8</v>
      </c>
      <c r="Z416" s="47">
        <v>81.599999999999994</v>
      </c>
    </row>
    <row r="417" spans="1:26" ht="18.75" x14ac:dyDescent="0.25">
      <c r="A417" s="71"/>
      <c r="B417" s="13" t="s">
        <v>565</v>
      </c>
      <c r="C417" s="14"/>
      <c r="D417" s="14"/>
      <c r="E417" s="14"/>
      <c r="F417" s="14"/>
      <c r="G417" s="14"/>
      <c r="H417" s="14"/>
      <c r="I417" s="14"/>
      <c r="J417" s="14" t="s">
        <v>105</v>
      </c>
      <c r="K417" s="14" t="s">
        <v>105</v>
      </c>
      <c r="L417" s="14">
        <v>8</v>
      </c>
      <c r="M417" s="14">
        <v>40</v>
      </c>
      <c r="N417" s="14">
        <v>49.1</v>
      </c>
      <c r="O417" s="28">
        <v>0</v>
      </c>
      <c r="P417" s="26">
        <f>SUM(V400:V417)</f>
        <v>11.767200000000001</v>
      </c>
      <c r="Q417" s="26">
        <f>SUM(V272:V417)</f>
        <v>75.470080000000038</v>
      </c>
      <c r="R417" s="19">
        <f>Q417+Q271-T417</f>
        <v>160.3550800000001</v>
      </c>
      <c r="T417" s="19">
        <f>P417+P341+P249+P160+P108+P107+P81+P38+P20+P6</f>
        <v>86.047280000000001</v>
      </c>
      <c r="U417" s="18">
        <f t="shared" si="26"/>
        <v>5.9999999999999995E-4</v>
      </c>
      <c r="V417" s="18">
        <f t="shared" si="27"/>
        <v>5.9999999999999995E-4</v>
      </c>
      <c r="W417" s="18">
        <f t="shared" si="28"/>
        <v>1.1999999999999999E-3</v>
      </c>
      <c r="X417" s="47">
        <v>0.6</v>
      </c>
      <c r="Y417" s="47">
        <v>0.6</v>
      </c>
      <c r="Z417" s="47">
        <v>1.2</v>
      </c>
    </row>
    <row r="418" spans="1:26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9"/>
    </row>
    <row r="419" spans="1:26" ht="15.75" x14ac:dyDescent="0.25">
      <c r="A419" s="2"/>
      <c r="M419" s="15"/>
      <c r="N419" s="15"/>
      <c r="O419" s="19"/>
      <c r="Y419" s="90">
        <f>SUM(Y5:Y417)</f>
        <v>246402.3600000001</v>
      </c>
    </row>
    <row r="420" spans="1:26" x14ac:dyDescent="0.25">
      <c r="A420" s="49" t="s">
        <v>79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15"/>
      <c r="N420" s="15"/>
      <c r="O420" s="19"/>
      <c r="V420" s="25"/>
    </row>
    <row r="421" spans="1:26" x14ac:dyDescent="0.25">
      <c r="A421" s="49" t="s">
        <v>80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19"/>
      <c r="V421" s="26"/>
    </row>
    <row r="422" spans="1:26" x14ac:dyDescent="0.25">
      <c r="A422" s="49" t="s">
        <v>568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19"/>
    </row>
    <row r="423" spans="1:26" x14ac:dyDescent="0.25">
      <c r="A423" s="49" t="s">
        <v>81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</row>
  </sheetData>
  <autoFilter ref="A4:O417"/>
  <mergeCells count="71">
    <mergeCell ref="A357:A363"/>
    <mergeCell ref="A380:A389"/>
    <mergeCell ref="A420:L420"/>
    <mergeCell ref="A364:A370"/>
    <mergeCell ref="A371:A379"/>
    <mergeCell ref="A390:A399"/>
    <mergeCell ref="A400:A417"/>
    <mergeCell ref="A348:A356"/>
    <mergeCell ref="A311:A318"/>
    <mergeCell ref="A319:A323"/>
    <mergeCell ref="A324:A341"/>
    <mergeCell ref="A342:A343"/>
    <mergeCell ref="A344:A347"/>
    <mergeCell ref="A302:A310"/>
    <mergeCell ref="A220:A227"/>
    <mergeCell ref="A228:A232"/>
    <mergeCell ref="A233:A237"/>
    <mergeCell ref="A238:A249"/>
    <mergeCell ref="A250:A251"/>
    <mergeCell ref="A290:A293"/>
    <mergeCell ref="A294:A301"/>
    <mergeCell ref="A252:A271"/>
    <mergeCell ref="A142:A153"/>
    <mergeCell ref="A154:A160"/>
    <mergeCell ref="A272:A279"/>
    <mergeCell ref="A280:A286"/>
    <mergeCell ref="A287:A289"/>
    <mergeCell ref="A201:A209"/>
    <mergeCell ref="A210:A212"/>
    <mergeCell ref="A213:A219"/>
    <mergeCell ref="A187:A200"/>
    <mergeCell ref="A161:A174"/>
    <mergeCell ref="A175:A177"/>
    <mergeCell ref="A178:A181"/>
    <mergeCell ref="A182:A186"/>
    <mergeCell ref="A39:A50"/>
    <mergeCell ref="A51:A68"/>
    <mergeCell ref="A69:A70"/>
    <mergeCell ref="A71:A81"/>
    <mergeCell ref="A82:A89"/>
    <mergeCell ref="A90:A98"/>
    <mergeCell ref="A99:A107"/>
    <mergeCell ref="A108:A111"/>
    <mergeCell ref="A112:A119"/>
    <mergeCell ref="A120:A123"/>
    <mergeCell ref="A124:A129"/>
    <mergeCell ref="A130:A141"/>
    <mergeCell ref="U2:W3"/>
    <mergeCell ref="A421:N421"/>
    <mergeCell ref="A422:N422"/>
    <mergeCell ref="A423:N423"/>
    <mergeCell ref="A1:N1"/>
    <mergeCell ref="I3:I4"/>
    <mergeCell ref="J3:K3"/>
    <mergeCell ref="A2:A4"/>
    <mergeCell ref="B2:B4"/>
    <mergeCell ref="C2:E2"/>
    <mergeCell ref="F2:H2"/>
    <mergeCell ref="I2:K2"/>
    <mergeCell ref="C3:C4"/>
    <mergeCell ref="D3:E3"/>
    <mergeCell ref="F3:F4"/>
    <mergeCell ref="G3:H3"/>
    <mergeCell ref="A7:A20"/>
    <mergeCell ref="A21:A28"/>
    <mergeCell ref="A29:A37"/>
    <mergeCell ref="L2:N2"/>
    <mergeCell ref="O2:O3"/>
    <mergeCell ref="L3:L4"/>
    <mergeCell ref="M3:N3"/>
    <mergeCell ref="A5:A6"/>
  </mergeCells>
  <hyperlinks>
    <hyperlink ref="U2" location="Par2391" tooltip="    &lt;1&gt;  Отчетные  данные представляются за каждый час контрольного замера," display="Par2391"/>
    <hyperlink ref="U2:W3" location="'Раздел 3'!A9" tooltip="    &lt;1&gt;  Отчетные  данные представляются за каждый час контрольного замера, определенный   заданием  субъекта  оперативно-диспетчерского  управления  в электроэнергетике." display="'Раздел 3'!A9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opLeftCell="B1" workbookViewId="0">
      <selection activeCell="D7" sqref="D7"/>
    </sheetView>
  </sheetViews>
  <sheetFormatPr defaultRowHeight="15" x14ac:dyDescent="0.25"/>
  <cols>
    <col min="1" max="1" width="23.7109375" style="1" customWidth="1"/>
    <col min="2" max="2" width="28.7109375" style="1" customWidth="1"/>
    <col min="3" max="3" width="20.7109375" style="1" customWidth="1"/>
    <col min="4" max="4" width="23.7109375" style="1" customWidth="1"/>
    <col min="5" max="16384" width="9.140625" style="1"/>
  </cols>
  <sheetData>
    <row r="1" spans="1:28" x14ac:dyDescent="0.25">
      <c r="A1" s="49" t="s">
        <v>596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x14ac:dyDescent="0.25">
      <c r="A2" s="49" t="s">
        <v>597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ht="15.75" x14ac:dyDescent="0.25">
      <c r="A3" s="2"/>
    </row>
    <row r="4" spans="1:28" ht="96" customHeight="1" x14ac:dyDescent="0.25">
      <c r="A4" s="59" t="s">
        <v>598</v>
      </c>
      <c r="B4" s="59" t="s">
        <v>599</v>
      </c>
      <c r="C4" s="59" t="s">
        <v>600</v>
      </c>
      <c r="D4" s="59" t="s">
        <v>601</v>
      </c>
      <c r="E4" s="67" t="s">
        <v>624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28" ht="33.75" customHeight="1" x14ac:dyDescent="0.25">
      <c r="A5" s="59"/>
      <c r="B5" s="59"/>
      <c r="C5" s="59"/>
      <c r="D5" s="59"/>
      <c r="E5" s="42">
        <v>4.1666666666666664E-2</v>
      </c>
      <c r="F5" s="42">
        <v>8.3333333333333301E-2</v>
      </c>
      <c r="G5" s="42">
        <v>0.125</v>
      </c>
      <c r="H5" s="42">
        <v>0.16666666666666699</v>
      </c>
      <c r="I5" s="42">
        <v>0.20833333333333401</v>
      </c>
      <c r="J5" s="42">
        <v>0.25</v>
      </c>
      <c r="K5" s="42">
        <v>0.29166666666666702</v>
      </c>
      <c r="L5" s="42">
        <v>0.33333333333333298</v>
      </c>
      <c r="M5" s="42">
        <v>0.375</v>
      </c>
      <c r="N5" s="42">
        <v>0.41666666666666702</v>
      </c>
      <c r="O5" s="42">
        <v>0.45833333333333298</v>
      </c>
      <c r="P5" s="42">
        <v>0.5</v>
      </c>
      <c r="Q5" s="42">
        <v>0.54166666666666696</v>
      </c>
      <c r="R5" s="42">
        <v>0.58333333333333304</v>
      </c>
      <c r="S5" s="42">
        <v>0.625</v>
      </c>
      <c r="T5" s="42">
        <v>0.66666666666666696</v>
      </c>
      <c r="U5" s="42">
        <v>0.70833333333333304</v>
      </c>
      <c r="V5" s="42">
        <v>0.75</v>
      </c>
      <c r="W5" s="42">
        <v>0.79166666666666596</v>
      </c>
      <c r="X5" s="42">
        <v>0.83333333333333304</v>
      </c>
      <c r="Y5" s="42">
        <v>0.875</v>
      </c>
      <c r="Z5" s="42">
        <v>0.91666666666666596</v>
      </c>
      <c r="AA5" s="42">
        <v>0.95833333333333304</v>
      </c>
      <c r="AB5" s="43" t="s">
        <v>602</v>
      </c>
    </row>
    <row r="6" spans="1:28" ht="63.75" x14ac:dyDescent="0.25">
      <c r="A6" s="72" t="s">
        <v>603</v>
      </c>
      <c r="B6" s="44" t="s">
        <v>604</v>
      </c>
      <c r="C6" s="41" t="s">
        <v>605</v>
      </c>
      <c r="D6" s="45" t="s">
        <v>606</v>
      </c>
      <c r="E6" s="34">
        <v>6.9113400000000009</v>
      </c>
      <c r="F6" s="34">
        <v>6.4816799999999999</v>
      </c>
      <c r="G6" s="34">
        <v>6.2460000000000004</v>
      </c>
      <c r="H6" s="34">
        <v>6.16038</v>
      </c>
      <c r="I6" s="34">
        <v>6.2506199999999996</v>
      </c>
      <c r="J6" s="34">
        <v>6.576179999999999</v>
      </c>
      <c r="K6" s="34">
        <v>7.7381399999999996</v>
      </c>
      <c r="L6" s="34">
        <v>9.1470599999999997</v>
      </c>
      <c r="M6" s="34">
        <v>10.897020000000001</v>
      </c>
      <c r="N6" s="34">
        <v>11.767200000000001</v>
      </c>
      <c r="O6" s="34">
        <v>11.807460000000001</v>
      </c>
      <c r="P6" s="34">
        <v>11.710439999999998</v>
      </c>
      <c r="Q6" s="34">
        <v>11.906639999999999</v>
      </c>
      <c r="R6" s="34">
        <v>11.74614</v>
      </c>
      <c r="S6" s="34">
        <v>11.982479999999999</v>
      </c>
      <c r="T6" s="34">
        <v>12.200460000000003</v>
      </c>
      <c r="U6" s="34">
        <v>12.384660000000002</v>
      </c>
      <c r="V6" s="34">
        <v>11.7537</v>
      </c>
      <c r="W6" s="34">
        <v>11.406480000000002</v>
      </c>
      <c r="X6" s="34">
        <v>10.793760000000001</v>
      </c>
      <c r="Y6" s="34">
        <v>10.153799999999999</v>
      </c>
      <c r="Z6" s="34">
        <v>9.3948599999999995</v>
      </c>
      <c r="AA6" s="34">
        <v>8.4667800000000017</v>
      </c>
      <c r="AB6" s="34">
        <v>7.5849000000000011</v>
      </c>
    </row>
    <row r="7" spans="1:28" ht="63.75" x14ac:dyDescent="0.25">
      <c r="A7" s="73"/>
      <c r="B7" s="44" t="s">
        <v>607</v>
      </c>
      <c r="C7" s="41" t="s">
        <v>608</v>
      </c>
      <c r="D7" s="45" t="s">
        <v>606</v>
      </c>
      <c r="E7" s="34">
        <v>7.6613999999999995</v>
      </c>
      <c r="F7" s="34">
        <v>7.1336400000000006</v>
      </c>
      <c r="G7" s="34">
        <v>6.8321999999999994</v>
      </c>
      <c r="H7" s="34">
        <v>6.8326799999999999</v>
      </c>
      <c r="I7" s="34">
        <v>6.8365200000000002</v>
      </c>
      <c r="J7" s="34">
        <v>7.4290799999999999</v>
      </c>
      <c r="K7" s="34">
        <v>8.1033599999999986</v>
      </c>
      <c r="L7" s="34">
        <v>9.4428000000000001</v>
      </c>
      <c r="M7" s="34">
        <v>10.805399999999999</v>
      </c>
      <c r="N7" s="34">
        <v>11.548079999999999</v>
      </c>
      <c r="O7" s="34">
        <v>11.562959999999999</v>
      </c>
      <c r="P7" s="34">
        <v>11.700839999999999</v>
      </c>
      <c r="Q7" s="34">
        <v>11.839319999999999</v>
      </c>
      <c r="R7" s="34">
        <v>11.85732</v>
      </c>
      <c r="S7" s="34">
        <v>11.885160000000001</v>
      </c>
      <c r="T7" s="34">
        <v>12.082800000000002</v>
      </c>
      <c r="U7" s="34">
        <v>11.880600000000001</v>
      </c>
      <c r="V7" s="34">
        <v>11.51928</v>
      </c>
      <c r="W7" s="34">
        <v>11.275799999999998</v>
      </c>
      <c r="X7" s="34">
        <v>10.946159999999999</v>
      </c>
      <c r="Y7" s="34">
        <v>10.417679999999999</v>
      </c>
      <c r="Z7" s="34">
        <v>9.5614799999999995</v>
      </c>
      <c r="AA7" s="34">
        <v>8.5198800000000006</v>
      </c>
      <c r="AB7" s="34">
        <v>7.7840400000000001</v>
      </c>
    </row>
    <row r="8" spans="1:28" ht="51" x14ac:dyDescent="0.25">
      <c r="A8" s="4" t="s">
        <v>609</v>
      </c>
      <c r="B8" s="44" t="s">
        <v>610</v>
      </c>
      <c r="C8" s="41" t="s">
        <v>611</v>
      </c>
      <c r="D8" s="45" t="s">
        <v>606</v>
      </c>
      <c r="E8" s="48">
        <v>10.616699999999998</v>
      </c>
      <c r="F8" s="48">
        <v>10.059299999999999</v>
      </c>
      <c r="G8" s="48">
        <v>9.6524999999999981</v>
      </c>
      <c r="H8" s="48">
        <v>9.4473000000000003</v>
      </c>
      <c r="I8" s="48">
        <v>9.5256000000000007</v>
      </c>
      <c r="J8" s="48">
        <v>9.9591000000000012</v>
      </c>
      <c r="K8" s="48">
        <v>11.290799999999999</v>
      </c>
      <c r="L8" s="48">
        <v>12.2346</v>
      </c>
      <c r="M8" s="48">
        <v>13.563600000000001</v>
      </c>
      <c r="N8" s="48">
        <v>14.644500000000003</v>
      </c>
      <c r="O8" s="48">
        <v>14.462999999999997</v>
      </c>
      <c r="P8" s="48">
        <v>14.586599999999999</v>
      </c>
      <c r="Q8" s="48">
        <v>14.566800000000002</v>
      </c>
      <c r="R8" s="48">
        <v>14.587499999999999</v>
      </c>
      <c r="S8" s="48">
        <v>14.791999999999998</v>
      </c>
      <c r="T8" s="48">
        <v>15.511799999999997</v>
      </c>
      <c r="U8" s="48">
        <v>15.770699999999998</v>
      </c>
      <c r="V8" s="48">
        <v>15.894500000000001</v>
      </c>
      <c r="W8" s="48">
        <v>16.164899999999999</v>
      </c>
      <c r="X8" s="48">
        <v>15.668400000000002</v>
      </c>
      <c r="Y8" s="48">
        <v>14.9399</v>
      </c>
      <c r="Z8" s="48">
        <v>14.146199999999999</v>
      </c>
      <c r="AA8" s="48">
        <v>12.726600000000001</v>
      </c>
      <c r="AB8" s="48">
        <v>11.776699999999998</v>
      </c>
    </row>
    <row r="9" spans="1:28" ht="38.25" x14ac:dyDescent="0.25">
      <c r="A9" s="4" t="s">
        <v>612</v>
      </c>
      <c r="B9" s="44" t="s">
        <v>613</v>
      </c>
      <c r="C9" s="41" t="s">
        <v>611</v>
      </c>
      <c r="D9" s="45" t="s">
        <v>606</v>
      </c>
      <c r="E9" s="48">
        <v>5.4086400000000001</v>
      </c>
      <c r="F9" s="48">
        <v>4.9388399999999999</v>
      </c>
      <c r="G9" s="48">
        <v>4.8441600000000005</v>
      </c>
      <c r="H9" s="48">
        <v>4.8236400000000001</v>
      </c>
      <c r="I9" s="48">
        <v>4.8560400000000001</v>
      </c>
      <c r="J9" s="48">
        <v>4.99932</v>
      </c>
      <c r="K9" s="48">
        <v>5.8237200000000007</v>
      </c>
      <c r="L9" s="48">
        <v>7.0952399999999995</v>
      </c>
      <c r="M9" s="48">
        <v>8.5078800000000019</v>
      </c>
      <c r="N9" s="48">
        <v>9.0990000000000002</v>
      </c>
      <c r="O9" s="48">
        <v>8.9380799999999994</v>
      </c>
      <c r="P9" s="48">
        <v>9.1875599999999995</v>
      </c>
      <c r="Q9" s="48">
        <v>9.1537200000000034</v>
      </c>
      <c r="R9" s="48">
        <v>9.2289599999999989</v>
      </c>
      <c r="S9" s="48">
        <v>9.0216000000000012</v>
      </c>
      <c r="T9" s="48">
        <v>9.0882000000000005</v>
      </c>
      <c r="U9" s="48">
        <v>8.7890399999999982</v>
      </c>
      <c r="V9" s="48">
        <v>8.4837600000000002</v>
      </c>
      <c r="W9" s="48">
        <v>8.4941999999999993</v>
      </c>
      <c r="X9" s="48">
        <v>8.0341200000000015</v>
      </c>
      <c r="Y9" s="48">
        <v>7.4879999999999987</v>
      </c>
      <c r="Z9" s="48">
        <v>7.0772399999999998</v>
      </c>
      <c r="AA9" s="48">
        <v>6.5188799999999993</v>
      </c>
      <c r="AB9" s="48">
        <v>5.8204799999999999</v>
      </c>
    </row>
    <row r="10" spans="1:28" ht="31.5" x14ac:dyDescent="0.25">
      <c r="A10" s="4" t="s">
        <v>614</v>
      </c>
      <c r="B10" s="44" t="s">
        <v>615</v>
      </c>
      <c r="C10" s="41" t="s">
        <v>611</v>
      </c>
      <c r="D10" s="45" t="s">
        <v>606</v>
      </c>
      <c r="E10" s="34">
        <v>7.5984999999999996</v>
      </c>
      <c r="F10" s="34">
        <v>6.8656000000000006</v>
      </c>
      <c r="G10" s="34">
        <v>6.5309999999999997</v>
      </c>
      <c r="H10" s="34">
        <v>6.4308999999999994</v>
      </c>
      <c r="I10" s="34">
        <v>6.5176999999999996</v>
      </c>
      <c r="J10" s="34">
        <v>6.7151000000000005</v>
      </c>
      <c r="K10" s="34">
        <v>7.6958000000000002</v>
      </c>
      <c r="L10" s="34">
        <v>9.1805000000000003</v>
      </c>
      <c r="M10" s="34">
        <v>10.290700000000001</v>
      </c>
      <c r="N10" s="34">
        <v>10.7135</v>
      </c>
      <c r="O10" s="34">
        <v>10.547600000000001</v>
      </c>
      <c r="P10" s="34">
        <v>10.497900000000001</v>
      </c>
      <c r="Q10" s="34">
        <v>10.246600000000001</v>
      </c>
      <c r="R10" s="34">
        <v>10.1752</v>
      </c>
      <c r="S10" s="34">
        <v>9.9869000000000021</v>
      </c>
      <c r="T10" s="34">
        <v>10.194799999999999</v>
      </c>
      <c r="U10" s="34">
        <v>10.428599999999999</v>
      </c>
      <c r="V10" s="34">
        <v>10.732400000000002</v>
      </c>
      <c r="W10" s="34">
        <v>10.805899999999999</v>
      </c>
      <c r="X10" s="34">
        <v>10.485299999999999</v>
      </c>
      <c r="Y10" s="34">
        <v>10.4062</v>
      </c>
      <c r="Z10" s="34">
        <v>9.7692000000000014</v>
      </c>
      <c r="AA10" s="34">
        <v>9.2246000000000006</v>
      </c>
      <c r="AB10" s="34">
        <v>8.4454999999999991</v>
      </c>
    </row>
    <row r="11" spans="1:28" ht="51" x14ac:dyDescent="0.25">
      <c r="A11" s="4" t="s">
        <v>616</v>
      </c>
      <c r="B11" s="44" t="s">
        <v>617</v>
      </c>
      <c r="C11" s="41" t="s">
        <v>611</v>
      </c>
      <c r="D11" s="45" t="s">
        <v>606</v>
      </c>
      <c r="E11" s="34">
        <v>2.7703800000000003</v>
      </c>
      <c r="F11" s="34">
        <v>2.80044</v>
      </c>
      <c r="G11" s="34">
        <v>2.5798800000000002</v>
      </c>
      <c r="H11" s="34">
        <v>2.4917399999999996</v>
      </c>
      <c r="I11" s="34">
        <v>2.4986999999999999</v>
      </c>
      <c r="J11" s="34">
        <v>2.5562200000000002</v>
      </c>
      <c r="K11" s="34">
        <v>2.84938</v>
      </c>
      <c r="L11" s="34">
        <v>3.0723400000000001</v>
      </c>
      <c r="M11" s="34">
        <v>3.1639200000000001</v>
      </c>
      <c r="N11" s="34">
        <v>3.0701800000000001</v>
      </c>
      <c r="O11" s="34">
        <v>2.9464200000000003</v>
      </c>
      <c r="P11" s="34">
        <v>2.84124</v>
      </c>
      <c r="Q11" s="34">
        <v>2.9138800000000002</v>
      </c>
      <c r="R11" s="34">
        <v>2.8547399999999996</v>
      </c>
      <c r="S11" s="34">
        <v>2.8267799999999998</v>
      </c>
      <c r="T11" s="34">
        <v>3.02962</v>
      </c>
      <c r="U11" s="34">
        <v>3.2438800000000003</v>
      </c>
      <c r="V11" s="34">
        <v>3.34056</v>
      </c>
      <c r="W11" s="34">
        <v>3.3793599999999997</v>
      </c>
      <c r="X11" s="34">
        <v>3.2960400000000001</v>
      </c>
      <c r="Y11" s="34">
        <v>3.3035199999999998</v>
      </c>
      <c r="Z11" s="34">
        <v>3.3923800000000002</v>
      </c>
      <c r="AA11" s="34">
        <v>3.4461000000000004</v>
      </c>
      <c r="AB11" s="34">
        <v>3.1959599999999999</v>
      </c>
    </row>
    <row r="12" spans="1:28" ht="51" x14ac:dyDescent="0.25">
      <c r="A12" s="4" t="s">
        <v>618</v>
      </c>
      <c r="B12" s="44" t="s">
        <v>619</v>
      </c>
      <c r="C12" s="41" t="s">
        <v>620</v>
      </c>
      <c r="D12" s="44" t="s">
        <v>621</v>
      </c>
      <c r="E12" s="34">
        <v>5.5112800000000011</v>
      </c>
      <c r="F12" s="34">
        <v>4.9342999999999995</v>
      </c>
      <c r="G12" s="34">
        <v>5.1014000000000008</v>
      </c>
      <c r="H12" s="34">
        <v>5.0396400000000012</v>
      </c>
      <c r="I12" s="34">
        <v>5.0490000000000004</v>
      </c>
      <c r="J12" s="34">
        <v>5.3991600000000002</v>
      </c>
      <c r="K12" s="34">
        <v>5.84178</v>
      </c>
      <c r="L12" s="34">
        <v>5.6957199999999997</v>
      </c>
      <c r="M12" s="34">
        <v>6.1313199999999997</v>
      </c>
      <c r="N12" s="34">
        <v>6.5009400000000008</v>
      </c>
      <c r="O12" s="34">
        <v>6.6210999999999984</v>
      </c>
      <c r="P12" s="34">
        <v>6.6710400000000005</v>
      </c>
      <c r="Q12" s="34">
        <v>6.1815200000000008</v>
      </c>
      <c r="R12" s="34">
        <v>6.3163599999999995</v>
      </c>
      <c r="S12" s="34">
        <v>6.4204600000000003</v>
      </c>
      <c r="T12" s="34">
        <v>6.6005200000000004</v>
      </c>
      <c r="U12" s="34">
        <v>6.8150199999999996</v>
      </c>
      <c r="V12" s="34">
        <v>7.1951000000000001</v>
      </c>
      <c r="W12" s="34">
        <v>7.326719999999999</v>
      </c>
      <c r="X12" s="34">
        <v>6.5209599999999988</v>
      </c>
      <c r="Y12" s="34">
        <v>6.3867399999999988</v>
      </c>
      <c r="Z12" s="34">
        <v>6.7401600000000004</v>
      </c>
      <c r="AA12" s="34">
        <v>6.4488199999999987</v>
      </c>
      <c r="AB12" s="34">
        <v>6.2269800000000011</v>
      </c>
    </row>
    <row r="13" spans="1:28" ht="15.75" x14ac:dyDescent="0.25">
      <c r="A13" s="4" t="s">
        <v>622</v>
      </c>
      <c r="B13" s="4"/>
      <c r="C13" s="4"/>
      <c r="D13" s="4"/>
      <c r="E13" s="9">
        <f>SUM(E6:E12)</f>
        <v>46.47824</v>
      </c>
      <c r="F13" s="9">
        <f t="shared" ref="F13:AB13" si="0">SUM(F6:F12)</f>
        <v>43.213799999999999</v>
      </c>
      <c r="G13" s="9">
        <f t="shared" si="0"/>
        <v>41.787140000000001</v>
      </c>
      <c r="H13" s="9">
        <f t="shared" si="0"/>
        <v>41.226279999999996</v>
      </c>
      <c r="I13" s="9">
        <f t="shared" si="0"/>
        <v>41.534179999999999</v>
      </c>
      <c r="J13" s="9">
        <f t="shared" si="0"/>
        <v>43.634160000000008</v>
      </c>
      <c r="K13" s="9">
        <f t="shared" si="0"/>
        <v>49.342979999999997</v>
      </c>
      <c r="L13" s="9">
        <f t="shared" si="0"/>
        <v>55.868259999999999</v>
      </c>
      <c r="M13" s="9">
        <f t="shared" si="0"/>
        <v>63.359839999999998</v>
      </c>
      <c r="N13" s="9">
        <f t="shared" si="0"/>
        <v>67.343400000000003</v>
      </c>
      <c r="O13" s="9">
        <f t="shared" si="0"/>
        <v>66.886619999999994</v>
      </c>
      <c r="P13" s="9">
        <f t="shared" si="0"/>
        <v>67.195619999999991</v>
      </c>
      <c r="Q13" s="9">
        <f t="shared" si="0"/>
        <v>66.808480000000003</v>
      </c>
      <c r="R13" s="9">
        <f t="shared" si="0"/>
        <v>66.76621999999999</v>
      </c>
      <c r="S13" s="9">
        <f t="shared" si="0"/>
        <v>66.915379999999999</v>
      </c>
      <c r="T13" s="9">
        <f t="shared" si="0"/>
        <v>68.708200000000005</v>
      </c>
      <c r="U13" s="9">
        <f t="shared" si="0"/>
        <v>69.3125</v>
      </c>
      <c r="V13" s="9">
        <f t="shared" si="0"/>
        <v>68.919299999999993</v>
      </c>
      <c r="W13" s="9">
        <f t="shared" si="0"/>
        <v>68.853359999999995</v>
      </c>
      <c r="X13" s="9">
        <f t="shared" si="0"/>
        <v>65.744739999999993</v>
      </c>
      <c r="Y13" s="9">
        <f t="shared" si="0"/>
        <v>63.095839999999988</v>
      </c>
      <c r="Z13" s="9">
        <f t="shared" si="0"/>
        <v>60.081519999999998</v>
      </c>
      <c r="AA13" s="9">
        <f t="shared" si="0"/>
        <v>55.351660000000003</v>
      </c>
      <c r="AB13" s="9">
        <f t="shared" si="0"/>
        <v>50.834559999999996</v>
      </c>
    </row>
    <row r="14" spans="1:28" ht="15.75" x14ac:dyDescent="0.25">
      <c r="A14" s="2"/>
    </row>
    <row r="15" spans="1:28" x14ac:dyDescent="0.25">
      <c r="A15" s="49" t="s">
        <v>79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8" x14ac:dyDescent="0.25">
      <c r="A16" s="49" t="s">
        <v>80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1:28" x14ac:dyDescent="0.25">
      <c r="A17" s="49" t="s">
        <v>623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1:28" x14ac:dyDescent="0.25">
      <c r="A18" s="49" t="s">
        <v>81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</row>
  </sheetData>
  <mergeCells count="12">
    <mergeCell ref="A1:AB1"/>
    <mergeCell ref="A2:AB2"/>
    <mergeCell ref="A4:A5"/>
    <mergeCell ref="B4:B5"/>
    <mergeCell ref="C4:C5"/>
    <mergeCell ref="D4:D5"/>
    <mergeCell ref="E4:AB4"/>
    <mergeCell ref="A6:A7"/>
    <mergeCell ref="A15:AB15"/>
    <mergeCell ref="A16:AB16"/>
    <mergeCell ref="A17:AB17"/>
    <mergeCell ref="A18:AB18"/>
  </mergeCells>
  <hyperlinks>
    <hyperlink ref="E4" location="Par2433" tooltip="    &lt;1&gt;  Отчетные  данные представляются за каждый час контрольного замера," display="Par243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3" sqref="A3"/>
    </sheetView>
  </sheetViews>
  <sheetFormatPr defaultRowHeight="15" x14ac:dyDescent="0.25"/>
  <cols>
    <col min="1" max="1" width="45.7109375" style="1" customWidth="1"/>
    <col min="2" max="2" width="16.140625" style="1" customWidth="1"/>
    <col min="3" max="6" width="20.7109375" style="1" customWidth="1"/>
    <col min="7" max="16384" width="9.140625" style="1"/>
  </cols>
  <sheetData>
    <row r="1" spans="1:6" x14ac:dyDescent="0.25">
      <c r="A1" s="49" t="s">
        <v>595</v>
      </c>
      <c r="B1" s="49"/>
      <c r="C1" s="49"/>
      <c r="D1" s="49"/>
      <c r="E1" s="49"/>
      <c r="F1" s="49"/>
    </row>
    <row r="2" spans="1:6" ht="15.75" x14ac:dyDescent="0.25">
      <c r="A2" s="2"/>
      <c r="B2" s="2"/>
    </row>
    <row r="3" spans="1:6" ht="47.25" x14ac:dyDescent="0.25">
      <c r="A3" s="3" t="s">
        <v>82</v>
      </c>
      <c r="B3" s="22" t="s">
        <v>571</v>
      </c>
      <c r="C3" s="3" t="s">
        <v>83</v>
      </c>
      <c r="D3" s="3" t="s">
        <v>84</v>
      </c>
      <c r="E3" s="3" t="s">
        <v>85</v>
      </c>
      <c r="F3" s="3" t="s">
        <v>86</v>
      </c>
    </row>
    <row r="4" spans="1:6" ht="63" x14ac:dyDescent="0.25">
      <c r="A4" s="4" t="s">
        <v>87</v>
      </c>
      <c r="B4" s="22">
        <v>211</v>
      </c>
      <c r="C4" s="4" t="s">
        <v>91</v>
      </c>
      <c r="D4" s="4" t="s">
        <v>92</v>
      </c>
      <c r="E4" s="8" t="s">
        <v>93</v>
      </c>
      <c r="F4" s="11" t="s">
        <v>94</v>
      </c>
    </row>
    <row r="5" spans="1:6" ht="47.25" x14ac:dyDescent="0.25">
      <c r="A5" s="4" t="s">
        <v>88</v>
      </c>
      <c r="B5" s="22">
        <v>212</v>
      </c>
      <c r="C5" s="4" t="s">
        <v>95</v>
      </c>
      <c r="D5" s="4" t="s">
        <v>96</v>
      </c>
      <c r="E5" s="8" t="s">
        <v>97</v>
      </c>
      <c r="F5" s="11" t="s">
        <v>98</v>
      </c>
    </row>
    <row r="6" spans="1:6" ht="15.75" x14ac:dyDescent="0.25">
      <c r="A6" s="2"/>
      <c r="B6" s="2"/>
    </row>
    <row r="7" spans="1:6" x14ac:dyDescent="0.25">
      <c r="A7" s="49" t="s">
        <v>89</v>
      </c>
      <c r="B7" s="49"/>
      <c r="C7" s="49"/>
      <c r="D7" s="49"/>
      <c r="E7" s="49"/>
      <c r="F7" s="49"/>
    </row>
    <row r="8" spans="1:6" x14ac:dyDescent="0.25">
      <c r="A8" s="49" t="s">
        <v>90</v>
      </c>
      <c r="B8" s="49"/>
      <c r="C8" s="49"/>
      <c r="D8" s="49"/>
      <c r="E8" s="49"/>
      <c r="F8" s="49"/>
    </row>
    <row r="9" spans="1:6" ht="15.75" x14ac:dyDescent="0.25">
      <c r="A9" s="2"/>
      <c r="B9" s="2"/>
    </row>
    <row r="10" spans="1:6" ht="15.75" x14ac:dyDescent="0.25">
      <c r="A10" s="2"/>
      <c r="B10" s="2"/>
    </row>
    <row r="11" spans="1:6" x14ac:dyDescent="0.25">
      <c r="A11" s="6"/>
      <c r="B11" s="6"/>
    </row>
  </sheetData>
  <mergeCells count="3">
    <mergeCell ref="A1:F1"/>
    <mergeCell ref="A7:F7"/>
    <mergeCell ref="A8:F8"/>
  </mergeCells>
  <hyperlinks>
    <hyperlink ref="F5" r:id="rId1"/>
    <hyperlink ref="F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</vt:lpstr>
      <vt:lpstr>Раздел 1</vt:lpstr>
      <vt:lpstr>Раздел 2</vt:lpstr>
      <vt:lpstr>Раздел 3</vt:lpstr>
      <vt:lpstr>Раздел 4</vt:lpstr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Николай Николаевич</dc:creator>
  <cp:lastModifiedBy>Дорогова Ольга Викторовна</cp:lastModifiedBy>
  <cp:lastPrinted>2020-08-25T04:59:59Z</cp:lastPrinted>
  <dcterms:created xsi:type="dcterms:W3CDTF">2019-01-30T14:03:50Z</dcterms:created>
  <dcterms:modified xsi:type="dcterms:W3CDTF">2021-01-18T12:01:18Z</dcterms:modified>
</cp:coreProperties>
</file>